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-04\Desktop\"/>
    </mc:Choice>
  </mc:AlternateContent>
  <bookViews>
    <workbookView xWindow="0" yWindow="0" windowWidth="20460" windowHeight="7380" activeTab="1"/>
  </bookViews>
  <sheets>
    <sheet name="ปชก วางแผน รายอำเภอ_จาก DB Pop" sheetId="1" r:id="rId1"/>
    <sheet name="ปชก วางแผน_กลุ่มอายุ DB Po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2" i="2" l="1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C39" i="1" s="1"/>
  <c r="H39" i="1"/>
  <c r="E39" i="1" s="1"/>
  <c r="G39" i="1"/>
  <c r="D39" i="1" s="1"/>
  <c r="F39" i="1"/>
  <c r="E38" i="1"/>
  <c r="D38" i="1"/>
  <c r="C38" i="1"/>
  <c r="E37" i="1"/>
  <c r="D37" i="1"/>
  <c r="C37" i="1"/>
  <c r="E36" i="1"/>
  <c r="D36" i="1"/>
  <c r="C36" i="1"/>
  <c r="E35" i="1"/>
  <c r="D35" i="1"/>
  <c r="C35" i="1"/>
  <c r="E34" i="1"/>
  <c r="D34" i="1"/>
  <c r="C34" i="1"/>
  <c r="E33" i="1"/>
  <c r="D33" i="1"/>
  <c r="C33" i="1"/>
  <c r="E32" i="1"/>
  <c r="D32" i="1"/>
  <c r="C32" i="1"/>
  <c r="E14" i="1"/>
  <c r="D14" i="1"/>
  <c r="C14" i="1"/>
</calcChain>
</file>

<file path=xl/sharedStrings.xml><?xml version="1.0" encoding="utf-8"?>
<sst xmlns="http://schemas.openxmlformats.org/spreadsheetml/2006/main" count="192" uniqueCount="45">
  <si>
    <t>แบบฟอร์ม  2</t>
  </si>
  <si>
    <t xml:space="preserve">จำนวนประชากร วางแผน จำแนกตามรายอำเภอ  ภาพรวมจังหวัดปทุมธานี   </t>
  </si>
  <si>
    <t xml:space="preserve">จำนวนประชากรวางแผน จำแนกตามกลุ่มอายุ 60 ปีขึ้นไป รายอำเภอ  ภาพรวมจังหวัดปทุมธานี   </t>
  </si>
  <si>
    <t xml:space="preserve">   ประจำปีงบประมาณ 2561  (ข้อมูล ณ กรกฎาคม 61)</t>
  </si>
  <si>
    <t>ลำดับที่</t>
  </si>
  <si>
    <t>อำเภอ</t>
  </si>
  <si>
    <t>รวม</t>
  </si>
  <si>
    <t>ชาย</t>
  </si>
  <si>
    <t>หญิง</t>
  </si>
  <si>
    <t>เมืองปทุมธานี</t>
  </si>
  <si>
    <t>คลองหลวง</t>
  </si>
  <si>
    <t>ธัญบุรี</t>
  </si>
  <si>
    <t>หนองเสือ</t>
  </si>
  <si>
    <t>ลาดหลุมแก้ว</t>
  </si>
  <si>
    <t xml:space="preserve">ลำลูกกา  </t>
  </si>
  <si>
    <t>สามโคก</t>
  </si>
  <si>
    <t>รวมทั้งจังหวัด</t>
  </si>
  <si>
    <t xml:space="preserve">  หมายเหตุ   ข้อมูลประชากรดึงจากรายงานความครอบคลุมสิทธิประชากร (DB Pop) ผลการดำเนินงานสร้างหลักประกันสุขภาพจังหวัดปทุมธานี ณ เดือนกรกฏาคม 2561    </t>
  </si>
  <si>
    <t>60-64 ปี</t>
  </si>
  <si>
    <t xml:space="preserve"> 65-69 ปี</t>
  </si>
  <si>
    <t xml:space="preserve"> 70-74 ปี</t>
  </si>
  <si>
    <t>75-79 ปี</t>
  </si>
  <si>
    <t>80-84 ปี</t>
  </si>
  <si>
    <t>85-89 ปี</t>
  </si>
  <si>
    <t>90-94 ปี</t>
  </si>
  <si>
    <t>95-99 ปี</t>
  </si>
  <si>
    <t>100 ปีข้นไป</t>
  </si>
  <si>
    <t xml:space="preserve">  หมายเหตุ   ข้อมูลประชากรดึงจากรายงานความครอบคลุมสิทธิประชากร (DB Pop) ผลการดำเนินงานสร้างหลักประกันสุขภาพจังหวัดปทุมธานี    ณ   เดือน     กรกฏาคม      2561    </t>
  </si>
  <si>
    <t>จำนวนประชากรวางแผน จำแนกตามกลุ่มอายุ  รายอำเภอ จังหวัดปทุมธานี</t>
  </si>
  <si>
    <t>รายงานความครอบคลุมสิทธิประชากร (DB Pop) ผลการดำเนินงานสร้างหลักประกันสุขภาพจังหวัดปทุมธานี  ณ กรกฏาคม 61</t>
  </si>
  <si>
    <t>ต่ำกว่า 1 ปี</t>
  </si>
  <si>
    <t>1-4 ปี</t>
  </si>
  <si>
    <t>5-9  ปี</t>
  </si>
  <si>
    <t>10-14  ปี</t>
  </si>
  <si>
    <t xml:space="preserve"> 15-19 ปี</t>
  </si>
  <si>
    <t>20-24 ปี</t>
  </si>
  <si>
    <t>25-29 ปี</t>
  </si>
  <si>
    <t>30-34 ปี</t>
  </si>
  <si>
    <t>35-39 ปี</t>
  </si>
  <si>
    <t xml:space="preserve"> 40-44 ปี</t>
  </si>
  <si>
    <t xml:space="preserve"> 45-49 ปี</t>
  </si>
  <si>
    <t xml:space="preserve"> 50-54 ปี</t>
  </si>
  <si>
    <t>55-59 ปี</t>
  </si>
  <si>
    <t>100 ปีขึ้นไป</t>
  </si>
  <si>
    <r>
      <t xml:space="preserve">  หมา</t>
    </r>
    <r>
      <rPr>
        <b/>
        <sz val="14"/>
        <color theme="1"/>
        <rFont val="TH SarabunPSK"/>
        <family val="2"/>
      </rPr>
      <t xml:space="preserve">ยเหตุ   ข้อมูลประชากรดึงจากรายงานความครอบคลุมสิทธิประชากร (DB Pop) ผลการดำเนินงานสร้างหลักประกันสุขภาพจังหวัดปทุมธานี ณ เดือนกรกฏาคม 2561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</si>
</sst>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ngsanaUPC"/>
      <family val="1"/>
    </font>
    <font>
      <b/>
      <sz val="18"/>
      <color theme="1"/>
      <name val="AngsanaUPC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b/>
      <sz val="16"/>
      <color indexed="8"/>
      <name val="AngsanaUPC"/>
      <family val="1"/>
    </font>
    <font>
      <b/>
      <sz val="18"/>
      <color indexed="8"/>
      <name val="AngsanaUPC"/>
      <family val="1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/>
    <xf numFmtId="0" fontId="6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164" fontId="3" fillId="2" borderId="16" xfId="1" applyNumberFormat="1" applyFont="1" applyFill="1" applyBorder="1" applyAlignment="1"/>
    <xf numFmtId="164" fontId="3" fillId="2" borderId="15" xfId="1" applyNumberFormat="1" applyFont="1" applyFill="1" applyBorder="1"/>
    <xf numFmtId="164" fontId="3" fillId="2" borderId="14" xfId="1" applyNumberFormat="1" applyFont="1" applyFill="1" applyBorder="1"/>
    <xf numFmtId="164" fontId="3" fillId="2" borderId="0" xfId="1" applyNumberFormat="1" applyFont="1" applyFill="1" applyBorder="1"/>
    <xf numFmtId="164" fontId="3" fillId="3" borderId="17" xfId="1" applyNumberFormat="1" applyFont="1" applyFill="1" applyBorder="1" applyAlignment="1">
      <alignment horizontal="left"/>
    </xf>
    <xf numFmtId="164" fontId="3" fillId="3" borderId="18" xfId="1" applyNumberFormat="1" applyFont="1" applyFill="1" applyBorder="1"/>
    <xf numFmtId="164" fontId="3" fillId="3" borderId="19" xfId="1" applyNumberFormat="1" applyFont="1" applyFill="1" applyBorder="1"/>
    <xf numFmtId="164" fontId="3" fillId="4" borderId="17" xfId="1" applyNumberFormat="1" applyFont="1" applyFill="1" applyBorder="1" applyAlignment="1">
      <alignment horizontal="left"/>
    </xf>
    <xf numFmtId="164" fontId="3" fillId="4" borderId="18" xfId="1" applyNumberFormat="1" applyFont="1" applyFill="1" applyBorder="1"/>
    <xf numFmtId="164" fontId="3" fillId="4" borderId="19" xfId="1" applyNumberFormat="1" applyFont="1" applyFill="1" applyBorder="1"/>
    <xf numFmtId="0" fontId="8" fillId="0" borderId="0" xfId="0" applyFont="1"/>
    <xf numFmtId="0" fontId="8" fillId="0" borderId="0" xfId="0" applyFont="1" applyAlignment="1">
      <alignment wrapText="1"/>
    </xf>
    <xf numFmtId="0" fontId="4" fillId="2" borderId="9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16" fontId="7" fillId="6" borderId="21" xfId="0" applyNumberFormat="1" applyFont="1" applyFill="1" applyBorder="1" applyAlignment="1">
      <alignment horizontal="center" vertical="center"/>
    </xf>
    <xf numFmtId="16" fontId="7" fillId="6" borderId="22" xfId="0" applyNumberFormat="1" applyFont="1" applyFill="1" applyBorder="1" applyAlignment="1">
      <alignment horizontal="center" vertical="center"/>
    </xf>
    <xf numFmtId="16" fontId="7" fillId="6" borderId="23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16" fontId="7" fillId="6" borderId="8" xfId="0" applyNumberFormat="1" applyFont="1" applyFill="1" applyBorder="1" applyAlignment="1">
      <alignment horizontal="center" vertical="center"/>
    </xf>
    <xf numFmtId="16" fontId="7" fillId="6" borderId="9" xfId="0" applyNumberFormat="1" applyFont="1" applyFill="1" applyBorder="1" applyAlignment="1">
      <alignment horizontal="center" vertical="center"/>
    </xf>
    <xf numFmtId="16" fontId="7" fillId="6" borderId="24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left"/>
    </xf>
    <xf numFmtId="0" fontId="7" fillId="5" borderId="12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20" xfId="0" applyFont="1" applyFill="1" applyBorder="1" applyAlignment="1">
      <alignment horizontal="center"/>
    </xf>
    <xf numFmtId="164" fontId="3" fillId="2" borderId="15" xfId="1" applyNumberFormat="1" applyFont="1" applyFill="1" applyBorder="1" applyAlignment="1"/>
    <xf numFmtId="164" fontId="3" fillId="5" borderId="15" xfId="1" applyNumberFormat="1" applyFont="1" applyFill="1" applyBorder="1" applyAlignment="1">
      <alignment horizontal="left"/>
    </xf>
    <xf numFmtId="164" fontId="3" fillId="5" borderId="15" xfId="1" applyNumberFormat="1" applyFont="1" applyFill="1" applyBorder="1"/>
    <xf numFmtId="164" fontId="3" fillId="6" borderId="15" xfId="1" applyNumberFormat="1" applyFont="1" applyFill="1" applyBorder="1"/>
    <xf numFmtId="164" fontId="4" fillId="6" borderId="15" xfId="1" applyNumberFormat="1" applyFont="1" applyFill="1" applyBorder="1"/>
    <xf numFmtId="0" fontId="8" fillId="0" borderId="0" xfId="0" applyFont="1" applyBorder="1" applyAlignment="1">
      <alignment horizontal="center"/>
    </xf>
    <xf numFmtId="0" fontId="7" fillId="5" borderId="25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164" fontId="4" fillId="5" borderId="28" xfId="1" applyNumberFormat="1" applyFont="1" applyFill="1" applyBorder="1"/>
    <xf numFmtId="164" fontId="4" fillId="5" borderId="29" xfId="1" applyNumberFormat="1" applyFont="1" applyFill="1" applyBorder="1"/>
    <xf numFmtId="164" fontId="4" fillId="5" borderId="30" xfId="1" applyNumberFormat="1" applyFont="1" applyFill="1" applyBorder="1"/>
    <xf numFmtId="164" fontId="4" fillId="5" borderId="31" xfId="1" applyNumberFormat="1" applyFont="1" applyFill="1" applyBorder="1"/>
    <xf numFmtId="164" fontId="4" fillId="5" borderId="32" xfId="1" applyNumberFormat="1" applyFont="1" applyFill="1" applyBorder="1"/>
    <xf numFmtId="0" fontId="7" fillId="5" borderId="33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/>
    </xf>
    <xf numFmtId="164" fontId="3" fillId="7" borderId="34" xfId="1" applyNumberFormat="1" applyFont="1" applyFill="1" applyBorder="1"/>
    <xf numFmtId="164" fontId="3" fillId="8" borderId="34" xfId="1" applyNumberFormat="1" applyFont="1" applyFill="1" applyBorder="1"/>
    <xf numFmtId="164" fontId="3" fillId="5" borderId="35" xfId="1" applyNumberFormat="1" applyFont="1" applyFill="1" applyBorder="1"/>
    <xf numFmtId="0" fontId="7" fillId="5" borderId="1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164" fontId="3" fillId="7" borderId="15" xfId="1" applyNumberFormat="1" applyFont="1" applyFill="1" applyBorder="1"/>
    <xf numFmtId="164" fontId="3" fillId="8" borderId="15" xfId="1" applyNumberFormat="1" applyFont="1" applyFill="1" applyBorder="1"/>
    <xf numFmtId="164" fontId="3" fillId="5" borderId="14" xfId="1" applyNumberFormat="1" applyFont="1" applyFill="1" applyBorder="1"/>
    <xf numFmtId="16" fontId="7" fillId="5" borderId="16" xfId="0" applyNumberFormat="1" applyFont="1" applyFill="1" applyBorder="1" applyAlignment="1">
      <alignment horizontal="center" vertical="center"/>
    </xf>
    <xf numFmtId="16" fontId="7" fillId="5" borderId="15" xfId="0" applyNumberFormat="1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164" fontId="3" fillId="2" borderId="18" xfId="1" applyNumberFormat="1" applyFont="1" applyFill="1" applyBorder="1"/>
    <xf numFmtId="164" fontId="3" fillId="8" borderId="18" xfId="1" applyNumberFormat="1" applyFont="1" applyFill="1" applyBorder="1"/>
    <xf numFmtId="164" fontId="3" fillId="5" borderId="19" xfId="1" applyNumberFormat="1" applyFont="1" applyFill="1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0"/>
  <sheetViews>
    <sheetView workbookViewId="0">
      <selection activeCell="D13" sqref="D13"/>
    </sheetView>
  </sheetViews>
  <sheetFormatPr defaultRowHeight="15" x14ac:dyDescent="0.25"/>
  <cols>
    <col min="1" max="1" width="8.42578125" customWidth="1"/>
    <col min="2" max="5" width="15.28515625" customWidth="1"/>
    <col min="6" max="6" width="32.42578125" hidden="1" customWidth="1"/>
    <col min="7" max="33" width="8.140625" hidden="1" customWidth="1"/>
    <col min="34" max="34" width="0" hidden="1" customWidth="1"/>
    <col min="35" max="35" width="5.85546875" customWidth="1"/>
    <col min="36" max="36" width="9.140625" customWidth="1"/>
    <col min="37" max="40" width="15.5703125" customWidth="1"/>
  </cols>
  <sheetData>
    <row r="1" spans="1:85" ht="26.25" x14ac:dyDescent="0.55000000000000004">
      <c r="A1" s="1"/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2"/>
      <c r="R1" s="4"/>
      <c r="S1" s="4"/>
      <c r="T1" s="4"/>
      <c r="U1" s="4"/>
      <c r="V1" s="2"/>
      <c r="W1" s="4"/>
      <c r="X1" s="4"/>
      <c r="Y1" s="4"/>
      <c r="Z1" s="4"/>
      <c r="AA1" s="4"/>
      <c r="AB1" s="2"/>
      <c r="AC1" s="4"/>
      <c r="AD1" s="4"/>
      <c r="AE1" s="2"/>
      <c r="AF1" s="4"/>
      <c r="AG1" s="2"/>
      <c r="AH1" s="4"/>
      <c r="AI1" s="4"/>
      <c r="AJ1" s="4"/>
      <c r="AK1" s="4"/>
      <c r="AL1" s="4"/>
      <c r="AM1" s="4"/>
      <c r="AN1" s="2"/>
      <c r="AO1" s="4"/>
      <c r="AP1" s="4"/>
      <c r="AQ1" s="2"/>
      <c r="AR1" s="4"/>
      <c r="AS1" s="4"/>
      <c r="AT1" s="4"/>
      <c r="AU1" s="2"/>
      <c r="AV1" s="4"/>
      <c r="AW1" s="4"/>
      <c r="AX1" s="4"/>
      <c r="AY1" s="4"/>
      <c r="AZ1" s="2"/>
      <c r="BA1" s="4"/>
      <c r="BB1" s="4"/>
      <c r="BC1" s="4"/>
      <c r="BD1" s="4"/>
      <c r="BE1" s="4"/>
      <c r="BF1" s="4"/>
      <c r="BG1" s="4"/>
      <c r="BH1" s="4"/>
      <c r="BI1" s="4"/>
      <c r="BJ1" s="2"/>
      <c r="BK1" s="4"/>
      <c r="BL1" s="2"/>
      <c r="BM1" s="4"/>
      <c r="BN1" s="5"/>
      <c r="BO1" s="5"/>
      <c r="BP1" s="5"/>
      <c r="BQ1" s="5"/>
      <c r="BR1" s="5"/>
      <c r="BS1" s="5"/>
      <c r="BT1" s="5"/>
      <c r="BU1" s="2" t="s">
        <v>0</v>
      </c>
      <c r="BV1" s="5"/>
      <c r="BW1" s="5"/>
      <c r="BX1" s="5"/>
      <c r="BY1" s="5"/>
      <c r="BZ1" s="5"/>
      <c r="CA1" s="5"/>
      <c r="CB1" s="5"/>
      <c r="CC1" s="5"/>
      <c r="CD1" s="5"/>
      <c r="CE1" s="4"/>
      <c r="CF1" s="4"/>
      <c r="CG1" s="4"/>
    </row>
    <row r="2" spans="1:85" ht="26.25" x14ac:dyDescent="0.5500000000000000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 t="s">
        <v>2</v>
      </c>
      <c r="AK2" s="8"/>
      <c r="AL2" s="5"/>
      <c r="AM2" s="5"/>
      <c r="AN2" s="5"/>
      <c r="AO2" s="5"/>
      <c r="AP2" s="8"/>
      <c r="AQ2" s="5"/>
      <c r="AR2" s="5"/>
      <c r="AS2" s="8"/>
      <c r="AT2" s="5"/>
      <c r="AU2" s="5"/>
      <c r="AV2" s="5"/>
      <c r="AW2" s="8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8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85" ht="27" thickBot="1" x14ac:dyDescent="0.6">
      <c r="A3" s="9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 t="s">
        <v>3</v>
      </c>
      <c r="AK3" s="8"/>
      <c r="AL3" s="10"/>
      <c r="AM3" s="10"/>
      <c r="AN3" s="10"/>
      <c r="AO3" s="10"/>
      <c r="AP3" s="8"/>
      <c r="AQ3" s="5"/>
      <c r="AR3" s="5"/>
      <c r="AS3" s="8"/>
      <c r="AT3" s="5"/>
      <c r="AU3" s="5"/>
      <c r="AV3" s="5"/>
      <c r="AW3" s="8"/>
      <c r="AX3" s="5"/>
      <c r="AY3" s="5"/>
      <c r="AZ3" s="5"/>
      <c r="BA3" s="5"/>
      <c r="BB3" s="8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8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85" ht="13.5" customHeight="1" x14ac:dyDescent="0.55000000000000004">
      <c r="A4" s="11" t="s">
        <v>4</v>
      </c>
      <c r="B4" s="12" t="s">
        <v>5</v>
      </c>
      <c r="C4" s="13" t="s">
        <v>6</v>
      </c>
      <c r="D4" s="14"/>
      <c r="E4" s="15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8"/>
      <c r="R4" s="18"/>
      <c r="S4" s="18"/>
      <c r="AJ4" s="19" t="s">
        <v>4</v>
      </c>
      <c r="AK4" s="20" t="s">
        <v>5</v>
      </c>
      <c r="AL4" s="21" t="s">
        <v>6</v>
      </c>
      <c r="AM4" s="22"/>
      <c r="AN4" s="23"/>
    </row>
    <row r="5" spans="1:85" ht="14.25" customHeight="1" x14ac:dyDescent="0.55000000000000004">
      <c r="A5" s="24"/>
      <c r="B5" s="25"/>
      <c r="C5" s="26"/>
      <c r="D5" s="27"/>
      <c r="E5" s="28"/>
      <c r="F5" s="16"/>
      <c r="G5" s="16"/>
      <c r="H5" s="16"/>
      <c r="I5" s="17"/>
      <c r="J5" s="17"/>
      <c r="K5" s="17"/>
      <c r="L5" s="17"/>
      <c r="M5" s="17"/>
      <c r="N5" s="17"/>
      <c r="O5" s="17"/>
      <c r="P5" s="17"/>
      <c r="Q5" s="18"/>
      <c r="R5" s="18"/>
      <c r="S5" s="18"/>
      <c r="AJ5" s="29"/>
      <c r="AK5" s="30"/>
      <c r="AL5" s="31"/>
      <c r="AM5" s="32"/>
      <c r="AN5" s="33"/>
    </row>
    <row r="6" spans="1:85" ht="24" customHeight="1" x14ac:dyDescent="0.55000000000000004">
      <c r="A6" s="34"/>
      <c r="B6" s="35"/>
      <c r="C6" s="36" t="s">
        <v>6</v>
      </c>
      <c r="D6" s="36" t="s">
        <v>7</v>
      </c>
      <c r="E6" s="37" t="s">
        <v>8</v>
      </c>
      <c r="F6" s="38"/>
      <c r="G6" s="38"/>
      <c r="H6" s="38"/>
      <c r="I6" s="17"/>
      <c r="J6" s="17"/>
      <c r="K6" s="17"/>
      <c r="L6" s="17"/>
      <c r="M6" s="17"/>
      <c r="N6" s="17"/>
      <c r="O6" s="17"/>
      <c r="P6" s="17"/>
      <c r="Q6" s="18"/>
      <c r="R6" s="18"/>
      <c r="S6" s="18"/>
      <c r="AJ6" s="39"/>
      <c r="AK6" s="40"/>
      <c r="AL6" s="41" t="s">
        <v>6</v>
      </c>
      <c r="AM6" s="41" t="s">
        <v>7</v>
      </c>
      <c r="AN6" s="42" t="s">
        <v>8</v>
      </c>
    </row>
    <row r="7" spans="1:85" ht="26.25" x14ac:dyDescent="0.55000000000000004">
      <c r="A7" s="43">
        <v>1</v>
      </c>
      <c r="B7" s="44" t="s">
        <v>9</v>
      </c>
      <c r="C7" s="44">
        <v>196779</v>
      </c>
      <c r="D7" s="44">
        <v>91566</v>
      </c>
      <c r="E7" s="45">
        <v>105213</v>
      </c>
      <c r="F7" s="46"/>
      <c r="G7" s="46"/>
      <c r="H7" s="46"/>
      <c r="I7" s="46"/>
      <c r="J7" s="46"/>
      <c r="K7" s="46"/>
      <c r="L7" s="46"/>
      <c r="M7" s="46"/>
      <c r="N7" s="46"/>
      <c r="O7" s="46"/>
      <c r="AJ7" s="43">
        <v>1</v>
      </c>
      <c r="AK7" s="44" t="s">
        <v>9</v>
      </c>
      <c r="AL7" s="44">
        <v>30014</v>
      </c>
      <c r="AM7" s="44">
        <v>12968</v>
      </c>
      <c r="AN7" s="45">
        <v>17046</v>
      </c>
    </row>
    <row r="8" spans="1:85" ht="26.25" x14ac:dyDescent="0.55000000000000004">
      <c r="A8" s="43">
        <v>2</v>
      </c>
      <c r="B8" s="44" t="s">
        <v>10</v>
      </c>
      <c r="C8" s="44">
        <v>296425</v>
      </c>
      <c r="D8" s="44">
        <v>140411</v>
      </c>
      <c r="E8" s="45">
        <v>156014</v>
      </c>
      <c r="F8" s="46"/>
      <c r="G8" s="46"/>
      <c r="H8" s="46"/>
      <c r="I8" s="46"/>
      <c r="J8" s="46"/>
      <c r="K8" s="46"/>
      <c r="L8" s="46"/>
      <c r="M8" s="46"/>
      <c r="N8" s="46"/>
      <c r="O8" s="46"/>
      <c r="AJ8" s="43">
        <v>2</v>
      </c>
      <c r="AK8" s="44" t="s">
        <v>10</v>
      </c>
      <c r="AL8" s="44">
        <v>30445</v>
      </c>
      <c r="AM8" s="44">
        <v>13066</v>
      </c>
      <c r="AN8" s="45">
        <v>17379</v>
      </c>
    </row>
    <row r="9" spans="1:85" ht="26.25" x14ac:dyDescent="0.55000000000000004">
      <c r="A9" s="43">
        <v>3</v>
      </c>
      <c r="B9" s="44" t="s">
        <v>11</v>
      </c>
      <c r="C9" s="44">
        <v>192160</v>
      </c>
      <c r="D9" s="44">
        <v>93490</v>
      </c>
      <c r="E9" s="45">
        <v>98670</v>
      </c>
      <c r="F9" s="46"/>
      <c r="G9" s="46"/>
      <c r="H9" s="46"/>
      <c r="I9" s="46"/>
      <c r="J9" s="46"/>
      <c r="K9" s="46"/>
      <c r="L9" s="46"/>
      <c r="M9" s="46"/>
      <c r="N9" s="46"/>
      <c r="O9" s="46"/>
      <c r="AJ9" s="43">
        <v>3</v>
      </c>
      <c r="AK9" s="44" t="s">
        <v>11</v>
      </c>
      <c r="AL9" s="44">
        <v>30839</v>
      </c>
      <c r="AM9" s="44">
        <v>13508</v>
      </c>
      <c r="AN9" s="45">
        <v>17331</v>
      </c>
    </row>
    <row r="10" spans="1:85" ht="26.25" x14ac:dyDescent="0.55000000000000004">
      <c r="A10" s="43">
        <v>4</v>
      </c>
      <c r="B10" s="44" t="s">
        <v>12</v>
      </c>
      <c r="C10" s="44">
        <v>49731</v>
      </c>
      <c r="D10" s="44">
        <v>24353</v>
      </c>
      <c r="E10" s="45">
        <v>25378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AJ10" s="43">
        <v>4</v>
      </c>
      <c r="AK10" s="44" t="s">
        <v>12</v>
      </c>
      <c r="AL10" s="44">
        <v>8125</v>
      </c>
      <c r="AM10" s="44">
        <v>3651</v>
      </c>
      <c r="AN10" s="45">
        <v>4474</v>
      </c>
    </row>
    <row r="11" spans="1:85" ht="26.25" x14ac:dyDescent="0.55000000000000004">
      <c r="A11" s="43">
        <v>5</v>
      </c>
      <c r="B11" s="44" t="s">
        <v>13</v>
      </c>
      <c r="C11" s="44">
        <v>58424</v>
      </c>
      <c r="D11" s="44">
        <v>28102</v>
      </c>
      <c r="E11" s="45">
        <v>30322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AJ11" s="43">
        <v>5</v>
      </c>
      <c r="AK11" s="44" t="s">
        <v>13</v>
      </c>
      <c r="AL11" s="44">
        <v>9208</v>
      </c>
      <c r="AM11" s="44">
        <v>4128</v>
      </c>
      <c r="AN11" s="45">
        <v>5080</v>
      </c>
    </row>
    <row r="12" spans="1:85" ht="26.25" x14ac:dyDescent="0.55000000000000004">
      <c r="A12" s="43">
        <v>6</v>
      </c>
      <c r="B12" s="44" t="s">
        <v>14</v>
      </c>
      <c r="C12" s="44">
        <v>237486</v>
      </c>
      <c r="D12" s="44">
        <v>113742</v>
      </c>
      <c r="E12" s="45">
        <v>123744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AJ12" s="43">
        <v>6</v>
      </c>
      <c r="AK12" s="44" t="s">
        <v>14</v>
      </c>
      <c r="AL12" s="44">
        <v>35678</v>
      </c>
      <c r="AM12" s="44">
        <v>15373</v>
      </c>
      <c r="AN12" s="45">
        <v>20305</v>
      </c>
    </row>
    <row r="13" spans="1:85" ht="26.25" x14ac:dyDescent="0.55000000000000004">
      <c r="A13" s="43">
        <v>7</v>
      </c>
      <c r="B13" s="44" t="s">
        <v>15</v>
      </c>
      <c r="C13" s="44">
        <v>54731</v>
      </c>
      <c r="D13" s="44">
        <v>26920</v>
      </c>
      <c r="E13" s="45">
        <v>27811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AJ13" s="43">
        <v>7</v>
      </c>
      <c r="AK13" s="44" t="s">
        <v>15</v>
      </c>
      <c r="AL13" s="44">
        <v>9019</v>
      </c>
      <c r="AM13" s="44">
        <v>3957</v>
      </c>
      <c r="AN13" s="45">
        <v>5062</v>
      </c>
    </row>
    <row r="14" spans="1:85" ht="27" thickBot="1" x14ac:dyDescent="0.6">
      <c r="A14" s="47"/>
      <c r="B14" s="48" t="s">
        <v>16</v>
      </c>
      <c r="C14" s="48">
        <f>SUM(C7:C13)</f>
        <v>1085736</v>
      </c>
      <c r="D14" s="48">
        <f t="shared" ref="D14:E14" si="0">SUM(D7:D13)</f>
        <v>518584</v>
      </c>
      <c r="E14" s="49">
        <f t="shared" si="0"/>
        <v>567152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AJ14" s="50"/>
      <c r="AK14" s="51" t="s">
        <v>16</v>
      </c>
      <c r="AL14" s="51">
        <v>153328</v>
      </c>
      <c r="AM14" s="51">
        <v>66651</v>
      </c>
      <c r="AN14" s="52">
        <v>86677</v>
      </c>
    </row>
    <row r="15" spans="1:85" ht="21" x14ac:dyDescent="0.35">
      <c r="A15" s="53" t="s">
        <v>17</v>
      </c>
      <c r="B15" s="54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</row>
    <row r="16" spans="1:85" ht="26.25" x14ac:dyDescent="0.55000000000000004">
      <c r="A16" s="1"/>
      <c r="B16" s="4"/>
      <c r="C16" s="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4"/>
      <c r="CF16" s="4"/>
      <c r="CG16" s="4"/>
    </row>
    <row r="17" spans="1:85" ht="26.25" x14ac:dyDescent="0.55000000000000004">
      <c r="A17" s="1"/>
      <c r="B17" s="4"/>
      <c r="C17" s="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4"/>
      <c r="CF17" s="4"/>
      <c r="CG17" s="4"/>
    </row>
    <row r="18" spans="1:85" ht="26.25" x14ac:dyDescent="0.55000000000000004">
      <c r="A18" s="1"/>
      <c r="B18" s="4"/>
      <c r="C18" s="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4"/>
      <c r="CF18" s="4"/>
      <c r="CG18" s="4"/>
    </row>
    <row r="19" spans="1:85" ht="26.25" x14ac:dyDescent="0.55000000000000004">
      <c r="A19" s="1"/>
      <c r="B19" s="4"/>
      <c r="C19" s="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4"/>
      <c r="CF19" s="4"/>
      <c r="CG19" s="4"/>
    </row>
    <row r="20" spans="1:85" ht="26.25" x14ac:dyDescent="0.55000000000000004">
      <c r="A20" s="1"/>
      <c r="B20" s="4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4"/>
      <c r="CF20" s="4"/>
      <c r="CG20" s="4"/>
    </row>
    <row r="21" spans="1:85" ht="26.25" x14ac:dyDescent="0.55000000000000004">
      <c r="A21" s="1"/>
      <c r="B21" s="4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4"/>
      <c r="CF21" s="4"/>
      <c r="CG21" s="4"/>
    </row>
    <row r="22" spans="1:85" ht="26.25" x14ac:dyDescent="0.55000000000000004">
      <c r="A22" s="1"/>
      <c r="B22" s="4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4"/>
      <c r="CF22" s="4"/>
      <c r="CG22" s="4"/>
    </row>
    <row r="23" spans="1:85" ht="26.25" x14ac:dyDescent="0.55000000000000004">
      <c r="A23" s="1"/>
      <c r="B23" s="4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4"/>
      <c r="CF23" s="4"/>
      <c r="CG23" s="4"/>
    </row>
    <row r="24" spans="1:85" ht="26.25" x14ac:dyDescent="0.55000000000000004">
      <c r="A24" s="1"/>
      <c r="B24" s="4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4"/>
      <c r="CF24" s="4"/>
      <c r="CG24" s="4"/>
    </row>
    <row r="25" spans="1:85" ht="26.25" x14ac:dyDescent="0.55000000000000004">
      <c r="A25" s="1"/>
      <c r="B25" s="4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4"/>
      <c r="CF25" s="4"/>
      <c r="CG25" s="4"/>
    </row>
    <row r="26" spans="1:85" ht="26.25" x14ac:dyDescent="0.55000000000000004">
      <c r="A26" s="1"/>
      <c r="B26" s="2"/>
      <c r="C26" s="3"/>
      <c r="D26" s="3"/>
      <c r="E26" s="3"/>
      <c r="F26" s="3"/>
      <c r="G26" s="3"/>
      <c r="H26" s="3"/>
      <c r="I26" s="4"/>
      <c r="J26" s="4"/>
      <c r="K26" s="4"/>
      <c r="L26" s="4"/>
      <c r="M26" s="4"/>
      <c r="N26" s="4"/>
      <c r="O26" s="4"/>
      <c r="P26" s="4"/>
      <c r="Q26" s="2"/>
      <c r="R26" s="4"/>
      <c r="S26" s="4"/>
      <c r="T26" s="4"/>
      <c r="U26" s="4"/>
      <c r="V26" s="2"/>
      <c r="W26" s="4"/>
      <c r="X26" s="4"/>
      <c r="Y26" s="4"/>
      <c r="Z26" s="4"/>
      <c r="AA26" s="4"/>
      <c r="AB26" s="2"/>
      <c r="AC26" s="4"/>
      <c r="AD26" s="4"/>
      <c r="AE26" s="2"/>
      <c r="AF26" s="4"/>
      <c r="AG26" s="2"/>
      <c r="AH26" s="4"/>
      <c r="AI26" s="4"/>
      <c r="AJ26" s="4"/>
      <c r="AK26" s="4"/>
      <c r="AL26" s="4"/>
      <c r="AM26" s="4"/>
      <c r="AN26" s="2"/>
      <c r="AO26" s="4"/>
      <c r="AP26" s="4"/>
      <c r="AQ26" s="2"/>
      <c r="AR26" s="4"/>
      <c r="AS26" s="4"/>
      <c r="AT26" s="4"/>
      <c r="AU26" s="2"/>
      <c r="AV26" s="4"/>
      <c r="AW26" s="4"/>
      <c r="AX26" s="4"/>
      <c r="AY26" s="4"/>
      <c r="AZ26" s="2"/>
      <c r="BA26" s="4"/>
      <c r="BB26" s="4"/>
      <c r="BC26" s="4"/>
      <c r="BD26" s="4"/>
      <c r="BE26" s="4"/>
      <c r="BF26" s="4"/>
      <c r="BG26" s="4"/>
      <c r="BH26" s="4"/>
      <c r="BI26" s="4"/>
      <c r="BJ26" s="2"/>
      <c r="BK26" s="4"/>
      <c r="BL26" s="2"/>
      <c r="BM26" s="4"/>
      <c r="BN26" s="5"/>
      <c r="BO26" s="5"/>
      <c r="BP26" s="5"/>
      <c r="BQ26" s="5"/>
      <c r="BR26" s="5"/>
      <c r="BS26" s="5"/>
      <c r="BT26" s="5"/>
      <c r="BU26" s="2" t="s">
        <v>0</v>
      </c>
      <c r="BV26" s="5"/>
      <c r="BW26" s="5"/>
      <c r="BX26" s="5"/>
      <c r="BY26" s="5"/>
      <c r="BZ26" s="5"/>
      <c r="CA26" s="5"/>
      <c r="CB26" s="5"/>
      <c r="CC26" s="5"/>
      <c r="CD26" s="5"/>
      <c r="CE26" s="4"/>
      <c r="CF26" s="4"/>
      <c r="CG26" s="4"/>
    </row>
    <row r="27" spans="1:85" ht="26.25" x14ac:dyDescent="0.55000000000000004">
      <c r="A27" s="6" t="s">
        <v>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5"/>
      <c r="AO27" s="5"/>
      <c r="AP27" s="8"/>
      <c r="AQ27" s="5"/>
      <c r="AR27" s="5"/>
      <c r="AS27" s="8"/>
      <c r="AT27" s="5"/>
      <c r="AU27" s="5"/>
      <c r="AV27" s="5"/>
      <c r="AW27" s="8"/>
      <c r="AX27" s="5"/>
      <c r="AY27" s="5"/>
      <c r="AZ27" s="5"/>
      <c r="BA27" s="5"/>
      <c r="BB27" s="8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8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</row>
    <row r="28" spans="1:85" ht="26.25" x14ac:dyDescent="0.55000000000000004">
      <c r="A28" s="55" t="s">
        <v>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5"/>
      <c r="AO28" s="5"/>
      <c r="AP28" s="8"/>
      <c r="AQ28" s="5"/>
      <c r="AR28" s="5"/>
      <c r="AS28" s="8"/>
      <c r="AT28" s="5"/>
      <c r="AU28" s="5"/>
      <c r="AV28" s="5"/>
      <c r="AW28" s="8"/>
      <c r="AX28" s="5"/>
      <c r="AY28" s="5"/>
      <c r="AZ28" s="5"/>
      <c r="BA28" s="5"/>
      <c r="BB28" s="8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8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</row>
    <row r="29" spans="1:85" ht="20.25" customHeight="1" x14ac:dyDescent="0.55000000000000004">
      <c r="A29" s="56"/>
      <c r="B29" s="57" t="s">
        <v>5</v>
      </c>
      <c r="C29" s="58" t="s">
        <v>6</v>
      </c>
      <c r="D29" s="59"/>
      <c r="E29" s="60"/>
      <c r="F29" s="61" t="s">
        <v>18</v>
      </c>
      <c r="G29" s="62"/>
      <c r="H29" s="63"/>
      <c r="I29" s="64" t="s">
        <v>19</v>
      </c>
      <c r="J29" s="65"/>
      <c r="K29" s="66"/>
      <c r="L29" s="61" t="s">
        <v>20</v>
      </c>
      <c r="M29" s="62"/>
      <c r="N29" s="63"/>
      <c r="O29" s="61" t="s">
        <v>21</v>
      </c>
      <c r="P29" s="62"/>
      <c r="Q29" s="63"/>
      <c r="R29" s="61" t="s">
        <v>22</v>
      </c>
      <c r="S29" s="62"/>
      <c r="T29" s="63"/>
      <c r="U29" s="61" t="s">
        <v>23</v>
      </c>
      <c r="V29" s="62"/>
      <c r="W29" s="63"/>
      <c r="X29" s="61" t="s">
        <v>24</v>
      </c>
      <c r="Y29" s="62"/>
      <c r="Z29" s="63"/>
      <c r="AA29" s="61" t="s">
        <v>25</v>
      </c>
      <c r="AB29" s="62"/>
      <c r="AC29" s="63"/>
      <c r="AD29" s="61" t="s">
        <v>26</v>
      </c>
      <c r="AE29" s="62"/>
      <c r="AF29" s="63"/>
      <c r="AG29" s="17"/>
      <c r="AH29" s="17"/>
      <c r="AI29" s="17"/>
      <c r="AJ29" s="17"/>
      <c r="AK29" s="17"/>
      <c r="AL29" s="17"/>
      <c r="AM29" s="17"/>
      <c r="AN29" s="17"/>
      <c r="AO29" s="18"/>
      <c r="AP29" s="18"/>
      <c r="AQ29" s="18"/>
    </row>
    <row r="30" spans="1:85" ht="17.25" customHeight="1" x14ac:dyDescent="0.55000000000000004">
      <c r="A30" s="67" t="s">
        <v>4</v>
      </c>
      <c r="B30" s="68"/>
      <c r="C30" s="69"/>
      <c r="D30" s="70"/>
      <c r="E30" s="71"/>
      <c r="F30" s="72"/>
      <c r="G30" s="73"/>
      <c r="H30" s="74"/>
      <c r="I30" s="75"/>
      <c r="J30" s="76"/>
      <c r="K30" s="77"/>
      <c r="L30" s="72"/>
      <c r="M30" s="73"/>
      <c r="N30" s="74"/>
      <c r="O30" s="72"/>
      <c r="P30" s="73"/>
      <c r="Q30" s="74"/>
      <c r="R30" s="72"/>
      <c r="S30" s="73"/>
      <c r="T30" s="74"/>
      <c r="U30" s="72"/>
      <c r="V30" s="73"/>
      <c r="W30" s="74"/>
      <c r="X30" s="72"/>
      <c r="Y30" s="73"/>
      <c r="Z30" s="74"/>
      <c r="AA30" s="72"/>
      <c r="AB30" s="73"/>
      <c r="AC30" s="74"/>
      <c r="AD30" s="72"/>
      <c r="AE30" s="73"/>
      <c r="AF30" s="74"/>
      <c r="AG30" s="17"/>
      <c r="AH30" s="17"/>
      <c r="AI30" s="17"/>
      <c r="AJ30" s="17"/>
      <c r="AK30" s="17"/>
      <c r="AL30" s="17"/>
      <c r="AM30" s="17"/>
      <c r="AN30" s="17"/>
      <c r="AO30" s="18"/>
      <c r="AP30" s="18"/>
      <c r="AQ30" s="18"/>
    </row>
    <row r="31" spans="1:85" ht="26.25" x14ac:dyDescent="0.55000000000000004">
      <c r="A31" s="78"/>
      <c r="B31" s="79"/>
      <c r="C31" s="80" t="s">
        <v>7</v>
      </c>
      <c r="D31" s="80" t="s">
        <v>8</v>
      </c>
      <c r="E31" s="80" t="s">
        <v>6</v>
      </c>
      <c r="F31" s="81" t="s">
        <v>7</v>
      </c>
      <c r="G31" s="82" t="s">
        <v>8</v>
      </c>
      <c r="H31" s="82" t="s">
        <v>6</v>
      </c>
      <c r="I31" s="81" t="s">
        <v>7</v>
      </c>
      <c r="J31" s="81" t="s">
        <v>8</v>
      </c>
      <c r="K31" s="81" t="s">
        <v>6</v>
      </c>
      <c r="L31" s="81" t="s">
        <v>7</v>
      </c>
      <c r="M31" s="81" t="s">
        <v>8</v>
      </c>
      <c r="N31" s="81" t="s">
        <v>6</v>
      </c>
      <c r="O31" s="81" t="s">
        <v>7</v>
      </c>
      <c r="P31" s="81" t="s">
        <v>8</v>
      </c>
      <c r="Q31" s="81" t="s">
        <v>6</v>
      </c>
      <c r="R31" s="83" t="s">
        <v>7</v>
      </c>
      <c r="S31" s="83" t="s">
        <v>8</v>
      </c>
      <c r="T31" s="83" t="s">
        <v>6</v>
      </c>
      <c r="U31" s="81" t="s">
        <v>7</v>
      </c>
      <c r="V31" s="81" t="s">
        <v>8</v>
      </c>
      <c r="W31" s="81" t="s">
        <v>6</v>
      </c>
      <c r="X31" s="81" t="s">
        <v>7</v>
      </c>
      <c r="Y31" s="81" t="s">
        <v>8</v>
      </c>
      <c r="Z31" s="81" t="s">
        <v>6</v>
      </c>
      <c r="AA31" s="81" t="s">
        <v>7</v>
      </c>
      <c r="AB31" s="81" t="s">
        <v>8</v>
      </c>
      <c r="AC31" s="81" t="s">
        <v>6</v>
      </c>
      <c r="AD31" s="81" t="s">
        <v>7</v>
      </c>
      <c r="AE31" s="81" t="s">
        <v>8</v>
      </c>
      <c r="AF31" s="81" t="s">
        <v>6</v>
      </c>
      <c r="AG31" s="17"/>
      <c r="AH31" s="17"/>
      <c r="AI31" s="17"/>
      <c r="AJ31" s="17"/>
      <c r="AK31" s="17"/>
      <c r="AL31" s="17"/>
      <c r="AM31" s="17"/>
      <c r="AN31" s="17"/>
      <c r="AO31" s="18"/>
      <c r="AP31" s="18"/>
      <c r="AQ31" s="18"/>
    </row>
    <row r="32" spans="1:85" ht="26.25" x14ac:dyDescent="0.55000000000000004">
      <c r="A32" s="84">
        <v>1</v>
      </c>
      <c r="B32" s="44" t="s">
        <v>9</v>
      </c>
      <c r="C32" s="44">
        <f t="shared" ref="C32:E39" si="1">SUM(F32+I32+L32+O32+R32+U32+X32+AA32+AD32)</f>
        <v>30014</v>
      </c>
      <c r="D32" s="44">
        <f t="shared" si="1"/>
        <v>12968</v>
      </c>
      <c r="E32" s="44">
        <f t="shared" si="1"/>
        <v>17046</v>
      </c>
      <c r="F32" s="44">
        <v>10452</v>
      </c>
      <c r="G32" s="44">
        <v>4643</v>
      </c>
      <c r="H32" s="44">
        <v>5809</v>
      </c>
      <c r="I32" s="44">
        <v>7411</v>
      </c>
      <c r="J32" s="44">
        <v>3292</v>
      </c>
      <c r="K32" s="44">
        <v>4119</v>
      </c>
      <c r="L32" s="44">
        <v>4428</v>
      </c>
      <c r="M32" s="44">
        <v>1939</v>
      </c>
      <c r="N32" s="44">
        <v>2489</v>
      </c>
      <c r="O32" s="44">
        <v>3315</v>
      </c>
      <c r="P32" s="44">
        <v>1348</v>
      </c>
      <c r="Q32" s="44">
        <v>1967</v>
      </c>
      <c r="R32" s="44">
        <v>2333</v>
      </c>
      <c r="S32" s="44">
        <v>991</v>
      </c>
      <c r="T32" s="44">
        <v>1342</v>
      </c>
      <c r="U32" s="44">
        <v>1134</v>
      </c>
      <c r="V32" s="44">
        <v>431</v>
      </c>
      <c r="W32" s="44">
        <v>703</v>
      </c>
      <c r="X32" s="44">
        <v>529</v>
      </c>
      <c r="Y32" s="44">
        <v>170</v>
      </c>
      <c r="Z32" s="44">
        <v>359</v>
      </c>
      <c r="AA32" s="44">
        <v>188</v>
      </c>
      <c r="AB32" s="44">
        <v>69</v>
      </c>
      <c r="AC32" s="44">
        <v>119</v>
      </c>
      <c r="AD32" s="44">
        <v>224</v>
      </c>
      <c r="AE32" s="44">
        <v>85</v>
      </c>
      <c r="AF32" s="44">
        <v>139</v>
      </c>
      <c r="AG32" s="46"/>
      <c r="AH32" s="46"/>
      <c r="AI32" s="46"/>
      <c r="AJ32" s="46"/>
      <c r="AK32" s="46"/>
      <c r="AL32" s="46"/>
      <c r="AM32" s="46"/>
      <c r="AN32" s="46"/>
    </row>
    <row r="33" spans="1:85" ht="26.25" x14ac:dyDescent="0.55000000000000004">
      <c r="A33" s="84">
        <v>2</v>
      </c>
      <c r="B33" s="44" t="s">
        <v>10</v>
      </c>
      <c r="C33" s="44">
        <f t="shared" si="1"/>
        <v>30445</v>
      </c>
      <c r="D33" s="44">
        <f t="shared" si="1"/>
        <v>13066</v>
      </c>
      <c r="E33" s="44">
        <f t="shared" si="1"/>
        <v>17379</v>
      </c>
      <c r="F33" s="44">
        <v>11333</v>
      </c>
      <c r="G33" s="44">
        <v>4864</v>
      </c>
      <c r="H33" s="44">
        <v>6469</v>
      </c>
      <c r="I33" s="44">
        <v>8155</v>
      </c>
      <c r="J33" s="44">
        <v>3591</v>
      </c>
      <c r="K33" s="44">
        <v>4564</v>
      </c>
      <c r="L33" s="44">
        <v>4712</v>
      </c>
      <c r="M33" s="44">
        <v>2069</v>
      </c>
      <c r="N33" s="44">
        <v>2643</v>
      </c>
      <c r="O33" s="44">
        <v>3020</v>
      </c>
      <c r="P33" s="44">
        <v>1277</v>
      </c>
      <c r="Q33" s="44">
        <v>1743</v>
      </c>
      <c r="R33" s="44">
        <v>1745</v>
      </c>
      <c r="S33" s="44">
        <v>699</v>
      </c>
      <c r="T33" s="44">
        <v>1046</v>
      </c>
      <c r="U33" s="44">
        <v>868</v>
      </c>
      <c r="V33" s="44">
        <v>319</v>
      </c>
      <c r="W33" s="44">
        <v>549</v>
      </c>
      <c r="X33" s="44">
        <v>375</v>
      </c>
      <c r="Y33" s="44">
        <v>140</v>
      </c>
      <c r="Z33" s="44">
        <v>235</v>
      </c>
      <c r="AA33" s="44">
        <v>103</v>
      </c>
      <c r="AB33" s="44">
        <v>40</v>
      </c>
      <c r="AC33" s="44">
        <v>63</v>
      </c>
      <c r="AD33" s="44">
        <v>134</v>
      </c>
      <c r="AE33" s="44">
        <v>67</v>
      </c>
      <c r="AF33" s="44">
        <v>67</v>
      </c>
      <c r="AG33" s="46"/>
      <c r="AH33" s="46"/>
      <c r="AI33" s="46"/>
      <c r="AJ33" s="46"/>
      <c r="AK33" s="46"/>
      <c r="AL33" s="46"/>
      <c r="AM33" s="46"/>
      <c r="AN33" s="46"/>
    </row>
    <row r="34" spans="1:85" ht="26.25" x14ac:dyDescent="0.55000000000000004">
      <c r="A34" s="84">
        <v>3</v>
      </c>
      <c r="B34" s="44" t="s">
        <v>11</v>
      </c>
      <c r="C34" s="44">
        <f t="shared" si="1"/>
        <v>30839</v>
      </c>
      <c r="D34" s="44">
        <f t="shared" si="1"/>
        <v>13508</v>
      </c>
      <c r="E34" s="44">
        <f t="shared" si="1"/>
        <v>17331</v>
      </c>
      <c r="F34" s="44">
        <v>10837</v>
      </c>
      <c r="G34" s="44">
        <v>4908</v>
      </c>
      <c r="H34" s="44">
        <v>5929</v>
      </c>
      <c r="I34" s="44">
        <v>7619</v>
      </c>
      <c r="J34" s="44">
        <v>3331</v>
      </c>
      <c r="K34" s="44">
        <v>4288</v>
      </c>
      <c r="L34" s="44">
        <v>4734</v>
      </c>
      <c r="M34" s="44">
        <v>2005</v>
      </c>
      <c r="N34" s="44">
        <v>2729</v>
      </c>
      <c r="O34" s="44">
        <v>3336</v>
      </c>
      <c r="P34" s="44">
        <v>1443</v>
      </c>
      <c r="Q34" s="44">
        <v>1893</v>
      </c>
      <c r="R34" s="44">
        <v>2138</v>
      </c>
      <c r="S34" s="44">
        <v>904</v>
      </c>
      <c r="T34" s="44">
        <v>1234</v>
      </c>
      <c r="U34" s="44">
        <v>1135</v>
      </c>
      <c r="V34" s="44">
        <v>452</v>
      </c>
      <c r="W34" s="44">
        <v>683</v>
      </c>
      <c r="X34" s="44">
        <v>465</v>
      </c>
      <c r="Y34" s="44">
        <v>191</v>
      </c>
      <c r="Z34" s="44">
        <v>274</v>
      </c>
      <c r="AA34" s="44">
        <v>231</v>
      </c>
      <c r="AB34" s="44">
        <v>102</v>
      </c>
      <c r="AC34" s="44">
        <v>129</v>
      </c>
      <c r="AD34" s="44">
        <v>344</v>
      </c>
      <c r="AE34" s="44">
        <v>172</v>
      </c>
      <c r="AF34" s="44">
        <v>172</v>
      </c>
      <c r="AG34" s="46"/>
      <c r="AH34" s="46"/>
      <c r="AI34" s="46"/>
      <c r="AJ34" s="46"/>
      <c r="AK34" s="46"/>
      <c r="AL34" s="46"/>
      <c r="AM34" s="46"/>
      <c r="AN34" s="46"/>
    </row>
    <row r="35" spans="1:85" ht="26.25" x14ac:dyDescent="0.55000000000000004">
      <c r="A35" s="84">
        <v>4</v>
      </c>
      <c r="B35" s="44" t="s">
        <v>12</v>
      </c>
      <c r="C35" s="44">
        <f t="shared" si="1"/>
        <v>8125</v>
      </c>
      <c r="D35" s="44">
        <f t="shared" si="1"/>
        <v>3651</v>
      </c>
      <c r="E35" s="44">
        <f t="shared" si="1"/>
        <v>4474</v>
      </c>
      <c r="F35" s="44">
        <v>2518</v>
      </c>
      <c r="G35" s="44">
        <v>1197</v>
      </c>
      <c r="H35" s="44">
        <v>1321</v>
      </c>
      <c r="I35" s="44">
        <v>2018</v>
      </c>
      <c r="J35" s="44">
        <v>946</v>
      </c>
      <c r="K35" s="44">
        <v>1072</v>
      </c>
      <c r="L35" s="44">
        <v>1291</v>
      </c>
      <c r="M35" s="44">
        <v>547</v>
      </c>
      <c r="N35" s="44">
        <v>744</v>
      </c>
      <c r="O35" s="44">
        <v>1020</v>
      </c>
      <c r="P35" s="44">
        <v>457</v>
      </c>
      <c r="Q35" s="44">
        <v>563</v>
      </c>
      <c r="R35" s="44">
        <v>711</v>
      </c>
      <c r="S35" s="44">
        <v>295</v>
      </c>
      <c r="T35" s="44">
        <v>416</v>
      </c>
      <c r="U35" s="44">
        <v>341</v>
      </c>
      <c r="V35" s="44">
        <v>133</v>
      </c>
      <c r="W35" s="44">
        <v>208</v>
      </c>
      <c r="X35" s="44">
        <v>134</v>
      </c>
      <c r="Y35" s="44">
        <v>47</v>
      </c>
      <c r="Z35" s="44">
        <v>87</v>
      </c>
      <c r="AA35" s="44">
        <v>48</v>
      </c>
      <c r="AB35" s="44">
        <v>15</v>
      </c>
      <c r="AC35" s="44">
        <v>33</v>
      </c>
      <c r="AD35" s="44">
        <v>44</v>
      </c>
      <c r="AE35" s="44">
        <v>14</v>
      </c>
      <c r="AF35" s="44">
        <v>30</v>
      </c>
      <c r="AG35" s="46"/>
      <c r="AH35" s="46"/>
      <c r="AI35" s="46"/>
      <c r="AJ35" s="46"/>
      <c r="AK35" s="46"/>
      <c r="AL35" s="46"/>
      <c r="AM35" s="46"/>
      <c r="AN35" s="46"/>
    </row>
    <row r="36" spans="1:85" ht="26.25" x14ac:dyDescent="0.55000000000000004">
      <c r="A36" s="84">
        <v>5</v>
      </c>
      <c r="B36" s="44" t="s">
        <v>13</v>
      </c>
      <c r="C36" s="44">
        <f t="shared" si="1"/>
        <v>9208</v>
      </c>
      <c r="D36" s="44">
        <f t="shared" si="1"/>
        <v>4128</v>
      </c>
      <c r="E36" s="44">
        <f t="shared" si="1"/>
        <v>5080</v>
      </c>
      <c r="F36" s="44">
        <v>2980</v>
      </c>
      <c r="G36" s="44">
        <v>1419</v>
      </c>
      <c r="H36" s="44">
        <v>1561</v>
      </c>
      <c r="I36" s="44">
        <v>2357</v>
      </c>
      <c r="J36" s="44">
        <v>1075</v>
      </c>
      <c r="K36" s="44">
        <v>1282</v>
      </c>
      <c r="L36" s="44">
        <v>1437</v>
      </c>
      <c r="M36" s="44">
        <v>618</v>
      </c>
      <c r="N36" s="44">
        <v>819</v>
      </c>
      <c r="O36" s="44">
        <v>1014</v>
      </c>
      <c r="P36" s="44">
        <v>434</v>
      </c>
      <c r="Q36" s="44">
        <v>580</v>
      </c>
      <c r="R36" s="44">
        <v>769</v>
      </c>
      <c r="S36" s="44">
        <v>319</v>
      </c>
      <c r="T36" s="44">
        <v>450</v>
      </c>
      <c r="U36" s="44">
        <v>392</v>
      </c>
      <c r="V36" s="44">
        <v>160</v>
      </c>
      <c r="W36" s="44">
        <v>232</v>
      </c>
      <c r="X36" s="44">
        <v>171</v>
      </c>
      <c r="Y36" s="44">
        <v>65</v>
      </c>
      <c r="Z36" s="44">
        <v>106</v>
      </c>
      <c r="AA36" s="44">
        <v>46</v>
      </c>
      <c r="AB36" s="44">
        <v>21</v>
      </c>
      <c r="AC36" s="44">
        <v>25</v>
      </c>
      <c r="AD36" s="44">
        <v>42</v>
      </c>
      <c r="AE36" s="44">
        <v>17</v>
      </c>
      <c r="AF36" s="44">
        <v>25</v>
      </c>
      <c r="AG36" s="46"/>
      <c r="AH36" s="46"/>
      <c r="AI36" s="46"/>
      <c r="AJ36" s="46"/>
      <c r="AK36" s="46"/>
      <c r="AL36" s="46"/>
      <c r="AM36" s="46"/>
      <c r="AN36" s="46"/>
    </row>
    <row r="37" spans="1:85" ht="26.25" x14ac:dyDescent="0.55000000000000004">
      <c r="A37" s="84">
        <v>6</v>
      </c>
      <c r="B37" s="44" t="s">
        <v>14</v>
      </c>
      <c r="C37" s="44">
        <f t="shared" si="1"/>
        <v>35678</v>
      </c>
      <c r="D37" s="44">
        <f t="shared" si="1"/>
        <v>15373</v>
      </c>
      <c r="E37" s="44">
        <f t="shared" si="1"/>
        <v>20305</v>
      </c>
      <c r="F37" s="44">
        <v>12101</v>
      </c>
      <c r="G37" s="44">
        <v>5452</v>
      </c>
      <c r="H37" s="44">
        <v>6649</v>
      </c>
      <c r="I37" s="44">
        <v>9056</v>
      </c>
      <c r="J37" s="44">
        <v>3918</v>
      </c>
      <c r="K37" s="44">
        <v>5138</v>
      </c>
      <c r="L37" s="44">
        <v>5715</v>
      </c>
      <c r="M37" s="44">
        <v>2391</v>
      </c>
      <c r="N37" s="44">
        <v>3324</v>
      </c>
      <c r="O37" s="44">
        <v>3981</v>
      </c>
      <c r="P37" s="44">
        <v>1638</v>
      </c>
      <c r="Q37" s="44">
        <v>2343</v>
      </c>
      <c r="R37" s="44">
        <v>2701</v>
      </c>
      <c r="S37" s="44">
        <v>1130</v>
      </c>
      <c r="T37" s="44">
        <v>1571</v>
      </c>
      <c r="U37" s="44">
        <v>1264</v>
      </c>
      <c r="V37" s="44">
        <v>510</v>
      </c>
      <c r="W37" s="44">
        <v>754</v>
      </c>
      <c r="X37" s="44">
        <v>494</v>
      </c>
      <c r="Y37" s="44">
        <v>190</v>
      </c>
      <c r="Z37" s="44">
        <v>304</v>
      </c>
      <c r="AA37" s="44">
        <v>188</v>
      </c>
      <c r="AB37" s="44">
        <v>72</v>
      </c>
      <c r="AC37" s="44">
        <v>116</v>
      </c>
      <c r="AD37" s="44">
        <v>178</v>
      </c>
      <c r="AE37" s="44">
        <v>72</v>
      </c>
      <c r="AF37" s="44">
        <v>106</v>
      </c>
      <c r="AG37" s="46"/>
      <c r="AH37" s="46"/>
      <c r="AI37" s="46"/>
      <c r="AJ37" s="46"/>
      <c r="AK37" s="46"/>
      <c r="AL37" s="46"/>
      <c r="AM37" s="46"/>
      <c r="AN37" s="46"/>
    </row>
    <row r="38" spans="1:85" ht="26.25" x14ac:dyDescent="0.55000000000000004">
      <c r="A38" s="84">
        <v>7</v>
      </c>
      <c r="B38" s="44" t="s">
        <v>15</v>
      </c>
      <c r="C38" s="44">
        <f t="shared" si="1"/>
        <v>9019</v>
      </c>
      <c r="D38" s="44">
        <f t="shared" si="1"/>
        <v>3957</v>
      </c>
      <c r="E38" s="44">
        <f t="shared" si="1"/>
        <v>5062</v>
      </c>
      <c r="F38" s="44">
        <v>3033</v>
      </c>
      <c r="G38" s="44">
        <v>1399</v>
      </c>
      <c r="H38" s="44">
        <v>1634</v>
      </c>
      <c r="I38" s="44">
        <v>2206</v>
      </c>
      <c r="J38" s="44">
        <v>976</v>
      </c>
      <c r="K38" s="44">
        <v>1230</v>
      </c>
      <c r="L38" s="44">
        <v>1406</v>
      </c>
      <c r="M38" s="44">
        <v>623</v>
      </c>
      <c r="N38" s="44">
        <v>783</v>
      </c>
      <c r="O38" s="44">
        <v>1064</v>
      </c>
      <c r="P38" s="44">
        <v>444</v>
      </c>
      <c r="Q38" s="44">
        <v>620</v>
      </c>
      <c r="R38" s="44">
        <v>693</v>
      </c>
      <c r="S38" s="44">
        <v>287</v>
      </c>
      <c r="T38" s="44">
        <v>406</v>
      </c>
      <c r="U38" s="44">
        <v>379</v>
      </c>
      <c r="V38" s="44">
        <v>138</v>
      </c>
      <c r="W38" s="44">
        <v>241</v>
      </c>
      <c r="X38" s="44">
        <v>142</v>
      </c>
      <c r="Y38" s="44">
        <v>46</v>
      </c>
      <c r="Z38" s="44">
        <v>96</v>
      </c>
      <c r="AA38" s="44">
        <v>47</v>
      </c>
      <c r="AB38" s="44">
        <v>23</v>
      </c>
      <c r="AC38" s="44">
        <v>24</v>
      </c>
      <c r="AD38" s="44">
        <v>49</v>
      </c>
      <c r="AE38" s="44">
        <v>21</v>
      </c>
      <c r="AF38" s="44">
        <v>28</v>
      </c>
      <c r="AG38" s="46"/>
      <c r="AH38" s="46"/>
      <c r="AI38" s="46"/>
      <c r="AJ38" s="46"/>
      <c r="AK38" s="46"/>
      <c r="AL38" s="46"/>
      <c r="AM38" s="46"/>
      <c r="AN38" s="46"/>
    </row>
    <row r="39" spans="1:85" ht="26.25" x14ac:dyDescent="0.55000000000000004">
      <c r="A39" s="85"/>
      <c r="B39" s="86" t="s">
        <v>16</v>
      </c>
      <c r="C39" s="86">
        <f t="shared" si="1"/>
        <v>153328</v>
      </c>
      <c r="D39" s="86">
        <f t="shared" si="1"/>
        <v>66651</v>
      </c>
      <c r="E39" s="86">
        <f t="shared" si="1"/>
        <v>86677</v>
      </c>
      <c r="F39" s="87">
        <f t="shared" ref="F39:AF39" si="2">SUM(F32:F38)</f>
        <v>53254</v>
      </c>
      <c r="G39" s="88">
        <f t="shared" si="2"/>
        <v>23882</v>
      </c>
      <c r="H39" s="88">
        <f t="shared" si="2"/>
        <v>29372</v>
      </c>
      <c r="I39" s="88">
        <f t="shared" si="2"/>
        <v>38822</v>
      </c>
      <c r="J39" s="88">
        <f t="shared" si="2"/>
        <v>17129</v>
      </c>
      <c r="K39" s="88">
        <f t="shared" si="2"/>
        <v>21693</v>
      </c>
      <c r="L39" s="88">
        <f t="shared" si="2"/>
        <v>23723</v>
      </c>
      <c r="M39" s="88">
        <f t="shared" si="2"/>
        <v>10192</v>
      </c>
      <c r="N39" s="88">
        <f t="shared" si="2"/>
        <v>13531</v>
      </c>
      <c r="O39" s="88">
        <f t="shared" si="2"/>
        <v>16750</v>
      </c>
      <c r="P39" s="88">
        <f t="shared" si="2"/>
        <v>7041</v>
      </c>
      <c r="Q39" s="88">
        <f t="shared" si="2"/>
        <v>9709</v>
      </c>
      <c r="R39" s="88">
        <f t="shared" si="2"/>
        <v>11090</v>
      </c>
      <c r="S39" s="87">
        <f t="shared" si="2"/>
        <v>4625</v>
      </c>
      <c r="T39" s="87">
        <f t="shared" si="2"/>
        <v>6465</v>
      </c>
      <c r="U39" s="87">
        <f t="shared" si="2"/>
        <v>5513</v>
      </c>
      <c r="V39" s="87">
        <f t="shared" si="2"/>
        <v>2143</v>
      </c>
      <c r="W39" s="87">
        <f t="shared" si="2"/>
        <v>3370</v>
      </c>
      <c r="X39" s="87">
        <f t="shared" si="2"/>
        <v>2310</v>
      </c>
      <c r="Y39" s="87">
        <f t="shared" si="2"/>
        <v>849</v>
      </c>
      <c r="Z39" s="87">
        <f t="shared" si="2"/>
        <v>1461</v>
      </c>
      <c r="AA39" s="87">
        <f t="shared" si="2"/>
        <v>851</v>
      </c>
      <c r="AB39" s="87">
        <f t="shared" si="2"/>
        <v>342</v>
      </c>
      <c r="AC39" s="87">
        <f t="shared" si="2"/>
        <v>509</v>
      </c>
      <c r="AD39" s="87">
        <f t="shared" si="2"/>
        <v>1015</v>
      </c>
      <c r="AE39" s="87">
        <f t="shared" si="2"/>
        <v>448</v>
      </c>
      <c r="AF39" s="87">
        <f t="shared" si="2"/>
        <v>567</v>
      </c>
      <c r="AG39" s="46"/>
      <c r="AH39" s="46"/>
      <c r="AI39" s="46"/>
      <c r="AJ39" s="46"/>
      <c r="AK39" s="46"/>
      <c r="AL39" s="46"/>
      <c r="AM39" s="46"/>
      <c r="AN39" s="46"/>
    </row>
    <row r="40" spans="1:85" ht="21" x14ac:dyDescent="0.35">
      <c r="A40" s="53" t="s">
        <v>27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</row>
  </sheetData>
  <mergeCells count="21">
    <mergeCell ref="R29:T30"/>
    <mergeCell ref="U29:W30"/>
    <mergeCell ref="X29:Z30"/>
    <mergeCell ref="AA29:AC30"/>
    <mergeCell ref="AD29:AF30"/>
    <mergeCell ref="AK4:AK6"/>
    <mergeCell ref="AL4:AN5"/>
    <mergeCell ref="A27:N27"/>
    <mergeCell ref="A28:N28"/>
    <mergeCell ref="B29:B31"/>
    <mergeCell ref="C29:E30"/>
    <mergeCell ref="F29:H30"/>
    <mergeCell ref="I29:K30"/>
    <mergeCell ref="L29:N30"/>
    <mergeCell ref="O29:Q30"/>
    <mergeCell ref="A2:N2"/>
    <mergeCell ref="B3:L3"/>
    <mergeCell ref="A4:A6"/>
    <mergeCell ref="B4:B6"/>
    <mergeCell ref="C4:E5"/>
    <mergeCell ref="AJ4:A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3"/>
  <sheetViews>
    <sheetView tabSelected="1" workbookViewId="0">
      <selection activeCell="I12" sqref="I12"/>
    </sheetView>
  </sheetViews>
  <sheetFormatPr defaultRowHeight="15" x14ac:dyDescent="0.25"/>
  <cols>
    <col min="1" max="1" width="6.7109375" customWidth="1"/>
    <col min="2" max="2" width="4.5703125" customWidth="1"/>
    <col min="3" max="3" width="7" customWidth="1"/>
    <col min="4" max="4" width="14.28515625" customWidth="1"/>
    <col min="5" max="5" width="12.140625" customWidth="1"/>
    <col min="6" max="6" width="10.5703125" customWidth="1"/>
    <col min="7" max="7" width="11.7109375" customWidth="1"/>
    <col min="8" max="8" width="13.28515625" customWidth="1"/>
    <col min="9" max="9" width="10.140625" customWidth="1"/>
    <col min="10" max="10" width="9.85546875" bestFit="1" customWidth="1"/>
    <col min="11" max="11" width="15" customWidth="1"/>
  </cols>
  <sheetData>
    <row r="1" spans="1:11" s="118" customFormat="1" ht="26.25" x14ac:dyDescent="0.4">
      <c r="A1" s="116" t="s">
        <v>28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s="118" customFormat="1" ht="27" thickBot="1" x14ac:dyDescent="0.45">
      <c r="A2" s="89" t="s">
        <v>29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27" thickBot="1" x14ac:dyDescent="0.55000000000000004">
      <c r="A3" s="90" t="s">
        <v>5</v>
      </c>
      <c r="B3" s="91"/>
      <c r="C3" s="92"/>
      <c r="D3" s="93" t="s">
        <v>9</v>
      </c>
      <c r="E3" s="93" t="s">
        <v>10</v>
      </c>
      <c r="F3" s="93" t="s">
        <v>11</v>
      </c>
      <c r="G3" s="94" t="s">
        <v>12</v>
      </c>
      <c r="H3" s="95" t="s">
        <v>13</v>
      </c>
      <c r="I3" s="96" t="s">
        <v>14</v>
      </c>
      <c r="J3" s="97" t="s">
        <v>15</v>
      </c>
      <c r="K3" s="95" t="s">
        <v>16</v>
      </c>
    </row>
    <row r="4" spans="1:11" ht="26.25" x14ac:dyDescent="0.55000000000000004">
      <c r="A4" s="98" t="s">
        <v>6</v>
      </c>
      <c r="B4" s="99"/>
      <c r="C4" s="100" t="s">
        <v>6</v>
      </c>
      <c r="D4" s="101">
        <v>196779</v>
      </c>
      <c r="E4" s="102">
        <v>296425</v>
      </c>
      <c r="F4" s="101">
        <v>192160</v>
      </c>
      <c r="G4" s="102">
        <v>49731</v>
      </c>
      <c r="H4" s="101">
        <v>58424</v>
      </c>
      <c r="I4" s="102">
        <v>237486</v>
      </c>
      <c r="J4" s="101">
        <v>54731</v>
      </c>
      <c r="K4" s="103">
        <f t="shared" ref="K4:K67" si="0">SUM(D4:J4)</f>
        <v>1085736</v>
      </c>
    </row>
    <row r="5" spans="1:11" ht="26.25" x14ac:dyDescent="0.55000000000000004">
      <c r="A5" s="104"/>
      <c r="B5" s="105"/>
      <c r="C5" s="80" t="s">
        <v>7</v>
      </c>
      <c r="D5" s="106">
        <v>91566</v>
      </c>
      <c r="E5" s="107">
        <v>140411</v>
      </c>
      <c r="F5" s="106">
        <v>93490</v>
      </c>
      <c r="G5" s="107">
        <v>24353</v>
      </c>
      <c r="H5" s="106">
        <v>28102</v>
      </c>
      <c r="I5" s="107">
        <v>113742</v>
      </c>
      <c r="J5" s="106">
        <v>26920</v>
      </c>
      <c r="K5" s="108">
        <f t="shared" si="0"/>
        <v>518584</v>
      </c>
    </row>
    <row r="6" spans="1:11" ht="27" thickBot="1" x14ac:dyDescent="0.6">
      <c r="A6" s="104"/>
      <c r="B6" s="105"/>
      <c r="C6" s="80" t="s">
        <v>8</v>
      </c>
      <c r="D6" s="106">
        <v>105213</v>
      </c>
      <c r="E6" s="107">
        <v>156014</v>
      </c>
      <c r="F6" s="106">
        <v>98670</v>
      </c>
      <c r="G6" s="107">
        <v>25378</v>
      </c>
      <c r="H6" s="106">
        <v>30322</v>
      </c>
      <c r="I6" s="107">
        <v>123744</v>
      </c>
      <c r="J6" s="106">
        <v>27811</v>
      </c>
      <c r="K6" s="108">
        <f t="shared" si="0"/>
        <v>567152</v>
      </c>
    </row>
    <row r="7" spans="1:11" ht="26.25" x14ac:dyDescent="0.55000000000000004">
      <c r="A7" s="104" t="s">
        <v>30</v>
      </c>
      <c r="B7" s="105"/>
      <c r="C7" s="100" t="s">
        <v>6</v>
      </c>
      <c r="D7" s="44">
        <v>2014</v>
      </c>
      <c r="E7" s="107">
        <v>3183</v>
      </c>
      <c r="F7" s="44">
        <v>1402</v>
      </c>
      <c r="G7" s="107">
        <v>438</v>
      </c>
      <c r="H7" s="44">
        <v>593</v>
      </c>
      <c r="I7" s="107">
        <v>1955</v>
      </c>
      <c r="J7" s="44">
        <v>462</v>
      </c>
      <c r="K7" s="108">
        <f t="shared" si="0"/>
        <v>10047</v>
      </c>
    </row>
    <row r="8" spans="1:11" ht="26.25" x14ac:dyDescent="0.55000000000000004">
      <c r="A8" s="104"/>
      <c r="B8" s="105"/>
      <c r="C8" s="80" t="s">
        <v>7</v>
      </c>
      <c r="D8" s="44">
        <v>1012</v>
      </c>
      <c r="E8" s="107">
        <v>1611</v>
      </c>
      <c r="F8" s="44">
        <v>733</v>
      </c>
      <c r="G8" s="107">
        <v>232</v>
      </c>
      <c r="H8" s="44">
        <v>292</v>
      </c>
      <c r="I8" s="107">
        <v>1011</v>
      </c>
      <c r="J8" s="44">
        <v>237</v>
      </c>
      <c r="K8" s="108">
        <f t="shared" si="0"/>
        <v>5128</v>
      </c>
    </row>
    <row r="9" spans="1:11" ht="27" thickBot="1" x14ac:dyDescent="0.6">
      <c r="A9" s="104"/>
      <c r="B9" s="105"/>
      <c r="C9" s="80" t="s">
        <v>8</v>
      </c>
      <c r="D9" s="44">
        <v>1002</v>
      </c>
      <c r="E9" s="107">
        <v>1572</v>
      </c>
      <c r="F9" s="44">
        <v>669</v>
      </c>
      <c r="G9" s="107">
        <v>206</v>
      </c>
      <c r="H9" s="44">
        <v>301</v>
      </c>
      <c r="I9" s="107">
        <v>944</v>
      </c>
      <c r="J9" s="44">
        <v>225</v>
      </c>
      <c r="K9" s="108">
        <f t="shared" si="0"/>
        <v>4919</v>
      </c>
    </row>
    <row r="10" spans="1:11" ht="26.25" x14ac:dyDescent="0.55000000000000004">
      <c r="A10" s="104" t="s">
        <v>31</v>
      </c>
      <c r="B10" s="105"/>
      <c r="C10" s="100" t="s">
        <v>6</v>
      </c>
      <c r="D10" s="44">
        <v>9082</v>
      </c>
      <c r="E10" s="107">
        <v>15154</v>
      </c>
      <c r="F10" s="44">
        <v>7171</v>
      </c>
      <c r="G10" s="107">
        <v>2087</v>
      </c>
      <c r="H10" s="44">
        <v>2919</v>
      </c>
      <c r="I10" s="107">
        <v>9838</v>
      </c>
      <c r="J10" s="44">
        <v>2204</v>
      </c>
      <c r="K10" s="108">
        <f t="shared" si="0"/>
        <v>48455</v>
      </c>
    </row>
    <row r="11" spans="1:11" ht="26.25" x14ac:dyDescent="0.55000000000000004">
      <c r="A11" s="104"/>
      <c r="B11" s="105"/>
      <c r="C11" s="80" t="s">
        <v>7</v>
      </c>
      <c r="D11" s="44">
        <v>4672</v>
      </c>
      <c r="E11" s="107">
        <v>7702</v>
      </c>
      <c r="F11" s="44">
        <v>3742</v>
      </c>
      <c r="G11" s="107">
        <v>1092</v>
      </c>
      <c r="H11" s="44">
        <v>1508</v>
      </c>
      <c r="I11" s="107">
        <v>5016</v>
      </c>
      <c r="J11" s="44">
        <v>1173</v>
      </c>
      <c r="K11" s="108">
        <f t="shared" si="0"/>
        <v>24905</v>
      </c>
    </row>
    <row r="12" spans="1:11" ht="27" thickBot="1" x14ac:dyDescent="0.6">
      <c r="A12" s="104"/>
      <c r="B12" s="105"/>
      <c r="C12" s="80" t="s">
        <v>8</v>
      </c>
      <c r="D12" s="44">
        <v>4410</v>
      </c>
      <c r="E12" s="107">
        <v>7452</v>
      </c>
      <c r="F12" s="44">
        <v>3429</v>
      </c>
      <c r="G12" s="107">
        <v>995</v>
      </c>
      <c r="H12" s="44">
        <v>1411</v>
      </c>
      <c r="I12" s="107">
        <v>4822</v>
      </c>
      <c r="J12" s="44">
        <v>1031</v>
      </c>
      <c r="K12" s="108">
        <f t="shared" si="0"/>
        <v>23550</v>
      </c>
    </row>
    <row r="13" spans="1:11" ht="26.25" x14ac:dyDescent="0.55000000000000004">
      <c r="A13" s="104" t="s">
        <v>32</v>
      </c>
      <c r="B13" s="105"/>
      <c r="C13" s="100" t="s">
        <v>6</v>
      </c>
      <c r="D13" s="44">
        <v>10846</v>
      </c>
      <c r="E13" s="107">
        <v>18627</v>
      </c>
      <c r="F13" s="44">
        <v>9710</v>
      </c>
      <c r="G13" s="107">
        <v>2915</v>
      </c>
      <c r="H13" s="44">
        <v>4069</v>
      </c>
      <c r="I13" s="107">
        <v>13005</v>
      </c>
      <c r="J13" s="44">
        <v>3014</v>
      </c>
      <c r="K13" s="108">
        <f t="shared" si="0"/>
        <v>62186</v>
      </c>
    </row>
    <row r="14" spans="1:11" ht="26.25" x14ac:dyDescent="0.55000000000000004">
      <c r="A14" s="104"/>
      <c r="B14" s="105"/>
      <c r="C14" s="80" t="s">
        <v>7</v>
      </c>
      <c r="D14" s="44">
        <v>5543</v>
      </c>
      <c r="E14" s="107">
        <v>9578</v>
      </c>
      <c r="F14" s="44">
        <v>5071</v>
      </c>
      <c r="G14" s="107">
        <v>1465</v>
      </c>
      <c r="H14" s="44">
        <v>2085</v>
      </c>
      <c r="I14" s="107">
        <v>6761</v>
      </c>
      <c r="J14" s="44">
        <v>1556</v>
      </c>
      <c r="K14" s="108">
        <f t="shared" si="0"/>
        <v>32059</v>
      </c>
    </row>
    <row r="15" spans="1:11" ht="27" thickBot="1" x14ac:dyDescent="0.6">
      <c r="A15" s="104"/>
      <c r="B15" s="105"/>
      <c r="C15" s="80" t="s">
        <v>8</v>
      </c>
      <c r="D15" s="44">
        <v>5303</v>
      </c>
      <c r="E15" s="107">
        <v>9049</v>
      </c>
      <c r="F15" s="44">
        <v>4639</v>
      </c>
      <c r="G15" s="107">
        <v>1450</v>
      </c>
      <c r="H15" s="44">
        <v>1984</v>
      </c>
      <c r="I15" s="107">
        <v>6244</v>
      </c>
      <c r="J15" s="44">
        <v>1458</v>
      </c>
      <c r="K15" s="108">
        <f t="shared" si="0"/>
        <v>30127</v>
      </c>
    </row>
    <row r="16" spans="1:11" ht="26.25" x14ac:dyDescent="0.55000000000000004">
      <c r="A16" s="104" t="s">
        <v>33</v>
      </c>
      <c r="B16" s="105"/>
      <c r="C16" s="100" t="s">
        <v>6</v>
      </c>
      <c r="D16" s="44">
        <v>11314</v>
      </c>
      <c r="E16" s="107">
        <v>18100</v>
      </c>
      <c r="F16" s="44">
        <v>11519</v>
      </c>
      <c r="G16" s="107">
        <v>3062</v>
      </c>
      <c r="H16" s="44">
        <v>4026</v>
      </c>
      <c r="I16" s="107">
        <v>14979</v>
      </c>
      <c r="J16" s="44">
        <v>3222</v>
      </c>
      <c r="K16" s="108">
        <f t="shared" si="0"/>
        <v>66222</v>
      </c>
    </row>
    <row r="17" spans="1:11" ht="26.25" x14ac:dyDescent="0.55000000000000004">
      <c r="A17" s="104"/>
      <c r="B17" s="105"/>
      <c r="C17" s="80" t="s">
        <v>7</v>
      </c>
      <c r="D17" s="44">
        <v>5842</v>
      </c>
      <c r="E17" s="107">
        <v>9306</v>
      </c>
      <c r="F17" s="44">
        <v>5927</v>
      </c>
      <c r="G17" s="107">
        <v>1608</v>
      </c>
      <c r="H17" s="44">
        <v>2122</v>
      </c>
      <c r="I17" s="107">
        <v>7623</v>
      </c>
      <c r="J17" s="44">
        <v>1736</v>
      </c>
      <c r="K17" s="108">
        <f t="shared" si="0"/>
        <v>34164</v>
      </c>
    </row>
    <row r="18" spans="1:11" ht="26.25" x14ac:dyDescent="0.55000000000000004">
      <c r="A18" s="104"/>
      <c r="B18" s="105"/>
      <c r="C18" s="80" t="s">
        <v>8</v>
      </c>
      <c r="D18" s="44">
        <v>5472</v>
      </c>
      <c r="E18" s="107">
        <v>8794</v>
      </c>
      <c r="F18" s="44">
        <v>5592</v>
      </c>
      <c r="G18" s="107">
        <v>1454</v>
      </c>
      <c r="H18" s="44">
        <v>1904</v>
      </c>
      <c r="I18" s="107">
        <v>7356</v>
      </c>
      <c r="J18" s="44">
        <v>1486</v>
      </c>
      <c r="K18" s="108">
        <f t="shared" si="0"/>
        <v>32058</v>
      </c>
    </row>
    <row r="19" spans="1:11" ht="26.25" x14ac:dyDescent="0.55000000000000004">
      <c r="A19" s="104" t="s">
        <v>34</v>
      </c>
      <c r="B19" s="105"/>
      <c r="C19" s="80" t="s">
        <v>6</v>
      </c>
      <c r="D19" s="44">
        <v>13007</v>
      </c>
      <c r="E19" s="107">
        <v>21054</v>
      </c>
      <c r="F19" s="44">
        <v>11423</v>
      </c>
      <c r="G19" s="107">
        <v>2918</v>
      </c>
      <c r="H19" s="44">
        <v>3805</v>
      </c>
      <c r="I19" s="107">
        <v>14572</v>
      </c>
      <c r="J19" s="44">
        <v>3294</v>
      </c>
      <c r="K19" s="108">
        <f t="shared" si="0"/>
        <v>70073</v>
      </c>
    </row>
    <row r="20" spans="1:11" ht="26.25" x14ac:dyDescent="0.55000000000000004">
      <c r="A20" s="104"/>
      <c r="B20" s="105"/>
      <c r="C20" s="80" t="s">
        <v>7</v>
      </c>
      <c r="D20" s="44">
        <v>6254</v>
      </c>
      <c r="E20" s="107">
        <v>9988</v>
      </c>
      <c r="F20" s="44">
        <v>5843</v>
      </c>
      <c r="G20" s="107">
        <v>1538</v>
      </c>
      <c r="H20" s="44">
        <v>1945</v>
      </c>
      <c r="I20" s="107">
        <v>7552</v>
      </c>
      <c r="J20" s="44">
        <v>1680</v>
      </c>
      <c r="K20" s="108">
        <f t="shared" si="0"/>
        <v>34800</v>
      </c>
    </row>
    <row r="21" spans="1:11" ht="27" thickBot="1" x14ac:dyDescent="0.6">
      <c r="A21" s="104"/>
      <c r="B21" s="105"/>
      <c r="C21" s="80" t="s">
        <v>8</v>
      </c>
      <c r="D21" s="44">
        <v>6753</v>
      </c>
      <c r="E21" s="107">
        <v>11066</v>
      </c>
      <c r="F21" s="44">
        <v>5580</v>
      </c>
      <c r="G21" s="107">
        <v>1380</v>
      </c>
      <c r="H21" s="44">
        <v>1860</v>
      </c>
      <c r="I21" s="107">
        <v>7020</v>
      </c>
      <c r="J21" s="44">
        <v>1614</v>
      </c>
      <c r="K21" s="108">
        <f t="shared" si="0"/>
        <v>35273</v>
      </c>
    </row>
    <row r="22" spans="1:11" ht="26.25" x14ac:dyDescent="0.55000000000000004">
      <c r="A22" s="104" t="s">
        <v>35</v>
      </c>
      <c r="B22" s="105"/>
      <c r="C22" s="100" t="s">
        <v>6</v>
      </c>
      <c r="D22" s="44">
        <v>18385</v>
      </c>
      <c r="E22" s="107">
        <v>40370</v>
      </c>
      <c r="F22" s="44">
        <v>12801</v>
      </c>
      <c r="G22" s="107">
        <v>3421</v>
      </c>
      <c r="H22" s="44">
        <v>3896</v>
      </c>
      <c r="I22" s="107">
        <v>15950</v>
      </c>
      <c r="J22" s="44">
        <v>3878</v>
      </c>
      <c r="K22" s="108">
        <f t="shared" si="0"/>
        <v>98701</v>
      </c>
    </row>
    <row r="23" spans="1:11" ht="26.25" x14ac:dyDescent="0.55000000000000004">
      <c r="A23" s="104"/>
      <c r="B23" s="105"/>
      <c r="C23" s="80" t="s">
        <v>7</v>
      </c>
      <c r="D23" s="44">
        <v>7950</v>
      </c>
      <c r="E23" s="107">
        <v>17887</v>
      </c>
      <c r="F23" s="44">
        <v>6410</v>
      </c>
      <c r="G23" s="107">
        <v>1757</v>
      </c>
      <c r="H23" s="44">
        <v>1879</v>
      </c>
      <c r="I23" s="107">
        <v>8109</v>
      </c>
      <c r="J23" s="44">
        <v>1917</v>
      </c>
      <c r="K23" s="108">
        <f t="shared" si="0"/>
        <v>45909</v>
      </c>
    </row>
    <row r="24" spans="1:11" ht="27" thickBot="1" x14ac:dyDescent="0.6">
      <c r="A24" s="104"/>
      <c r="B24" s="105"/>
      <c r="C24" s="80" t="s">
        <v>8</v>
      </c>
      <c r="D24" s="44">
        <v>10435</v>
      </c>
      <c r="E24" s="107">
        <v>22483</v>
      </c>
      <c r="F24" s="44">
        <v>6391</v>
      </c>
      <c r="G24" s="107">
        <v>1664</v>
      </c>
      <c r="H24" s="44">
        <v>2017</v>
      </c>
      <c r="I24" s="107">
        <v>7841</v>
      </c>
      <c r="J24" s="44">
        <v>1961</v>
      </c>
      <c r="K24" s="108">
        <f t="shared" si="0"/>
        <v>52792</v>
      </c>
    </row>
    <row r="25" spans="1:11" ht="26.25" x14ac:dyDescent="0.55000000000000004">
      <c r="A25" s="104" t="s">
        <v>36</v>
      </c>
      <c r="B25" s="105"/>
      <c r="C25" s="100" t="s">
        <v>6</v>
      </c>
      <c r="D25" s="44">
        <v>13395</v>
      </c>
      <c r="E25" s="107">
        <v>24570</v>
      </c>
      <c r="F25" s="44">
        <v>13092</v>
      </c>
      <c r="G25" s="107">
        <v>3498</v>
      </c>
      <c r="H25" s="44">
        <v>3738</v>
      </c>
      <c r="I25" s="107">
        <v>15028</v>
      </c>
      <c r="J25" s="44">
        <v>3880</v>
      </c>
      <c r="K25" s="108">
        <f t="shared" si="0"/>
        <v>77201</v>
      </c>
    </row>
    <row r="26" spans="1:11" ht="26.25" x14ac:dyDescent="0.55000000000000004">
      <c r="A26" s="104"/>
      <c r="B26" s="105"/>
      <c r="C26" s="80" t="s">
        <v>7</v>
      </c>
      <c r="D26" s="44">
        <v>6338</v>
      </c>
      <c r="E26" s="107">
        <v>12061</v>
      </c>
      <c r="F26" s="44">
        <v>6689</v>
      </c>
      <c r="G26" s="107">
        <v>1693</v>
      </c>
      <c r="H26" s="44">
        <v>1770</v>
      </c>
      <c r="I26" s="107">
        <v>7545</v>
      </c>
      <c r="J26" s="44">
        <v>2049</v>
      </c>
      <c r="K26" s="108">
        <f t="shared" si="0"/>
        <v>38145</v>
      </c>
    </row>
    <row r="27" spans="1:11" ht="27" thickBot="1" x14ac:dyDescent="0.6">
      <c r="A27" s="104"/>
      <c r="B27" s="105"/>
      <c r="C27" s="80" t="s">
        <v>8</v>
      </c>
      <c r="D27" s="44">
        <v>7057</v>
      </c>
      <c r="E27" s="107">
        <v>12509</v>
      </c>
      <c r="F27" s="44">
        <v>6403</v>
      </c>
      <c r="G27" s="107">
        <v>1805</v>
      </c>
      <c r="H27" s="44">
        <v>1968</v>
      </c>
      <c r="I27" s="107">
        <v>7483</v>
      </c>
      <c r="J27" s="44">
        <v>1831</v>
      </c>
      <c r="K27" s="108">
        <f t="shared" si="0"/>
        <v>39056</v>
      </c>
    </row>
    <row r="28" spans="1:11" ht="26.25" x14ac:dyDescent="0.55000000000000004">
      <c r="A28" s="104" t="s">
        <v>37</v>
      </c>
      <c r="B28" s="105"/>
      <c r="C28" s="100" t="s">
        <v>6</v>
      </c>
      <c r="D28" s="44">
        <v>12953</v>
      </c>
      <c r="E28" s="107">
        <v>19273</v>
      </c>
      <c r="F28" s="44">
        <v>12807</v>
      </c>
      <c r="G28" s="107">
        <v>3579</v>
      </c>
      <c r="H28" s="44">
        <v>3713</v>
      </c>
      <c r="I28" s="107">
        <v>14496</v>
      </c>
      <c r="J28" s="44">
        <v>3608</v>
      </c>
      <c r="K28" s="108">
        <f t="shared" si="0"/>
        <v>70429</v>
      </c>
    </row>
    <row r="29" spans="1:11" ht="26.25" x14ac:dyDescent="0.55000000000000004">
      <c r="A29" s="104"/>
      <c r="B29" s="105"/>
      <c r="C29" s="80" t="s">
        <v>7</v>
      </c>
      <c r="D29" s="44">
        <v>5982</v>
      </c>
      <c r="E29" s="107">
        <v>9180</v>
      </c>
      <c r="F29" s="44">
        <v>6748</v>
      </c>
      <c r="G29" s="107">
        <v>1742</v>
      </c>
      <c r="H29" s="44">
        <v>1784</v>
      </c>
      <c r="I29" s="107">
        <v>7089</v>
      </c>
      <c r="J29" s="44">
        <v>1909</v>
      </c>
      <c r="K29" s="108">
        <f t="shared" si="0"/>
        <v>34434</v>
      </c>
    </row>
    <row r="30" spans="1:11" ht="27" thickBot="1" x14ac:dyDescent="0.6">
      <c r="A30" s="104"/>
      <c r="B30" s="105"/>
      <c r="C30" s="80" t="s">
        <v>8</v>
      </c>
      <c r="D30" s="44">
        <v>6971</v>
      </c>
      <c r="E30" s="107">
        <v>10093</v>
      </c>
      <c r="F30" s="44">
        <v>6059</v>
      </c>
      <c r="G30" s="107">
        <v>1837</v>
      </c>
      <c r="H30" s="44">
        <v>1929</v>
      </c>
      <c r="I30" s="107">
        <v>7407</v>
      </c>
      <c r="J30" s="44">
        <v>1699</v>
      </c>
      <c r="K30" s="108">
        <f t="shared" si="0"/>
        <v>35995</v>
      </c>
    </row>
    <row r="31" spans="1:11" ht="26.25" x14ac:dyDescent="0.55000000000000004">
      <c r="A31" s="104" t="s">
        <v>38</v>
      </c>
      <c r="B31" s="105"/>
      <c r="C31" s="100" t="s">
        <v>6</v>
      </c>
      <c r="D31" s="44">
        <v>14185</v>
      </c>
      <c r="E31" s="107">
        <v>21059</v>
      </c>
      <c r="F31" s="44">
        <v>15309</v>
      </c>
      <c r="G31" s="107">
        <v>4033</v>
      </c>
      <c r="H31" s="44">
        <v>4373</v>
      </c>
      <c r="I31" s="107">
        <v>18065</v>
      </c>
      <c r="J31" s="44">
        <v>4269</v>
      </c>
      <c r="K31" s="108">
        <f t="shared" si="0"/>
        <v>81293</v>
      </c>
    </row>
    <row r="32" spans="1:11" ht="26.25" x14ac:dyDescent="0.55000000000000004">
      <c r="A32" s="104"/>
      <c r="B32" s="105"/>
      <c r="C32" s="80" t="s">
        <v>7</v>
      </c>
      <c r="D32" s="44">
        <v>6648</v>
      </c>
      <c r="E32" s="107">
        <v>10230</v>
      </c>
      <c r="F32" s="44">
        <v>7835</v>
      </c>
      <c r="G32" s="107">
        <v>2013</v>
      </c>
      <c r="H32" s="44">
        <v>2058</v>
      </c>
      <c r="I32" s="107">
        <v>8662</v>
      </c>
      <c r="J32" s="44">
        <v>2177</v>
      </c>
      <c r="K32" s="108">
        <f t="shared" si="0"/>
        <v>39623</v>
      </c>
    </row>
    <row r="33" spans="1:11" ht="27" thickBot="1" x14ac:dyDescent="0.6">
      <c r="A33" s="104"/>
      <c r="B33" s="105"/>
      <c r="C33" s="80" t="s">
        <v>8</v>
      </c>
      <c r="D33" s="44">
        <v>7537</v>
      </c>
      <c r="E33" s="107">
        <v>10829</v>
      </c>
      <c r="F33" s="44">
        <v>7474</v>
      </c>
      <c r="G33" s="107">
        <v>2020</v>
      </c>
      <c r="H33" s="44">
        <v>2315</v>
      </c>
      <c r="I33" s="107">
        <v>9403</v>
      </c>
      <c r="J33" s="44">
        <v>2092</v>
      </c>
      <c r="K33" s="108">
        <f t="shared" si="0"/>
        <v>41670</v>
      </c>
    </row>
    <row r="34" spans="1:11" ht="26.25" x14ac:dyDescent="0.55000000000000004">
      <c r="A34" s="104" t="s">
        <v>39</v>
      </c>
      <c r="B34" s="105"/>
      <c r="C34" s="100" t="s">
        <v>6</v>
      </c>
      <c r="D34" s="44">
        <v>14889</v>
      </c>
      <c r="E34" s="107">
        <v>23386</v>
      </c>
      <c r="F34" s="44">
        <v>16230</v>
      </c>
      <c r="G34" s="107">
        <v>4008</v>
      </c>
      <c r="H34" s="44">
        <v>4654</v>
      </c>
      <c r="I34" s="107">
        <v>20783</v>
      </c>
      <c r="J34" s="44">
        <v>4377</v>
      </c>
      <c r="K34" s="108">
        <f t="shared" si="0"/>
        <v>88327</v>
      </c>
    </row>
    <row r="35" spans="1:11" ht="26.25" x14ac:dyDescent="0.55000000000000004">
      <c r="A35" s="104"/>
      <c r="B35" s="105"/>
      <c r="C35" s="80" t="s">
        <v>7</v>
      </c>
      <c r="D35" s="44">
        <v>6916</v>
      </c>
      <c r="E35" s="107">
        <v>11040</v>
      </c>
      <c r="F35" s="44">
        <v>7792</v>
      </c>
      <c r="G35" s="107">
        <v>1966</v>
      </c>
      <c r="H35" s="44">
        <v>2149</v>
      </c>
      <c r="I35" s="107">
        <v>9597</v>
      </c>
      <c r="J35" s="44">
        <v>2160</v>
      </c>
      <c r="K35" s="108">
        <f t="shared" si="0"/>
        <v>41620</v>
      </c>
    </row>
    <row r="36" spans="1:11" ht="27" thickBot="1" x14ac:dyDescent="0.6">
      <c r="A36" s="104"/>
      <c r="B36" s="105"/>
      <c r="C36" s="80" t="s">
        <v>8</v>
      </c>
      <c r="D36" s="44">
        <v>7973</v>
      </c>
      <c r="E36" s="107">
        <v>12346</v>
      </c>
      <c r="F36" s="44">
        <v>8438</v>
      </c>
      <c r="G36" s="107">
        <v>2042</v>
      </c>
      <c r="H36" s="44">
        <v>2505</v>
      </c>
      <c r="I36" s="107">
        <v>11186</v>
      </c>
      <c r="J36" s="44">
        <v>2217</v>
      </c>
      <c r="K36" s="108">
        <f t="shared" si="0"/>
        <v>46707</v>
      </c>
    </row>
    <row r="37" spans="1:11" ht="26.25" x14ac:dyDescent="0.55000000000000004">
      <c r="A37" s="104" t="s">
        <v>40</v>
      </c>
      <c r="B37" s="105"/>
      <c r="C37" s="100" t="s">
        <v>6</v>
      </c>
      <c r="D37" s="44">
        <v>16265</v>
      </c>
      <c r="E37" s="107">
        <v>23895</v>
      </c>
      <c r="F37" s="44">
        <v>17876</v>
      </c>
      <c r="G37" s="107">
        <v>4136</v>
      </c>
      <c r="H37" s="44">
        <v>4756</v>
      </c>
      <c r="I37" s="107">
        <v>23429</v>
      </c>
      <c r="J37" s="44">
        <v>4693</v>
      </c>
      <c r="K37" s="108">
        <f t="shared" si="0"/>
        <v>95050</v>
      </c>
    </row>
    <row r="38" spans="1:11" ht="26.25" x14ac:dyDescent="0.55000000000000004">
      <c r="A38" s="104"/>
      <c r="B38" s="105"/>
      <c r="C38" s="80" t="s">
        <v>7</v>
      </c>
      <c r="D38" s="44">
        <v>7495</v>
      </c>
      <c r="E38" s="107">
        <v>11251</v>
      </c>
      <c r="F38" s="44">
        <v>8281</v>
      </c>
      <c r="G38" s="107">
        <v>1976</v>
      </c>
      <c r="H38" s="44">
        <v>2262</v>
      </c>
      <c r="I38" s="107">
        <v>10992</v>
      </c>
      <c r="J38" s="44">
        <v>2263</v>
      </c>
      <c r="K38" s="108">
        <f t="shared" si="0"/>
        <v>44520</v>
      </c>
    </row>
    <row r="39" spans="1:11" ht="27" thickBot="1" x14ac:dyDescent="0.6">
      <c r="A39" s="104"/>
      <c r="B39" s="105"/>
      <c r="C39" s="80" t="s">
        <v>8</v>
      </c>
      <c r="D39" s="44">
        <v>8770</v>
      </c>
      <c r="E39" s="107">
        <v>12644</v>
      </c>
      <c r="F39" s="44">
        <v>9595</v>
      </c>
      <c r="G39" s="107">
        <v>2160</v>
      </c>
      <c r="H39" s="44">
        <v>2494</v>
      </c>
      <c r="I39" s="107">
        <v>12437</v>
      </c>
      <c r="J39" s="44">
        <v>2430</v>
      </c>
      <c r="K39" s="108">
        <f t="shared" si="0"/>
        <v>50530</v>
      </c>
    </row>
    <row r="40" spans="1:11" ht="26.25" x14ac:dyDescent="0.55000000000000004">
      <c r="A40" s="104" t="s">
        <v>41</v>
      </c>
      <c r="B40" s="105"/>
      <c r="C40" s="100" t="s">
        <v>6</v>
      </c>
      <c r="D40" s="44">
        <v>16193</v>
      </c>
      <c r="E40" s="107">
        <v>21301</v>
      </c>
      <c r="F40" s="44">
        <v>17479</v>
      </c>
      <c r="G40" s="107">
        <v>4169</v>
      </c>
      <c r="H40" s="44">
        <v>4753</v>
      </c>
      <c r="I40" s="107">
        <v>22419</v>
      </c>
      <c r="J40" s="44">
        <v>4710</v>
      </c>
      <c r="K40" s="108">
        <f t="shared" si="0"/>
        <v>91024</v>
      </c>
    </row>
    <row r="41" spans="1:11" ht="26.25" x14ac:dyDescent="0.55000000000000004">
      <c r="A41" s="104"/>
      <c r="B41" s="105"/>
      <c r="C41" s="80" t="s">
        <v>7</v>
      </c>
      <c r="D41" s="44">
        <v>7402</v>
      </c>
      <c r="E41" s="107">
        <v>10011</v>
      </c>
      <c r="F41" s="44">
        <v>8187</v>
      </c>
      <c r="G41" s="107">
        <v>2016</v>
      </c>
      <c r="H41" s="44">
        <v>2273</v>
      </c>
      <c r="I41" s="107">
        <v>10405</v>
      </c>
      <c r="J41" s="44">
        <v>2236</v>
      </c>
      <c r="K41" s="108">
        <f t="shared" si="0"/>
        <v>42530</v>
      </c>
    </row>
    <row r="42" spans="1:11" ht="27" thickBot="1" x14ac:dyDescent="0.6">
      <c r="A42" s="104"/>
      <c r="B42" s="105"/>
      <c r="C42" s="80" t="s">
        <v>8</v>
      </c>
      <c r="D42" s="44">
        <v>8791</v>
      </c>
      <c r="E42" s="107">
        <v>11290</v>
      </c>
      <c r="F42" s="44">
        <v>9292</v>
      </c>
      <c r="G42" s="107">
        <v>2153</v>
      </c>
      <c r="H42" s="44">
        <v>2480</v>
      </c>
      <c r="I42" s="107">
        <v>12014</v>
      </c>
      <c r="J42" s="44">
        <v>2474</v>
      </c>
      <c r="K42" s="108">
        <f t="shared" si="0"/>
        <v>48494</v>
      </c>
    </row>
    <row r="43" spans="1:11" ht="26.25" x14ac:dyDescent="0.55000000000000004">
      <c r="A43" s="104" t="s">
        <v>42</v>
      </c>
      <c r="B43" s="105"/>
      <c r="C43" s="100" t="s">
        <v>6</v>
      </c>
      <c r="D43" s="44">
        <v>14127</v>
      </c>
      <c r="E43" s="107">
        <v>15944</v>
      </c>
      <c r="F43" s="44">
        <v>14261</v>
      </c>
      <c r="G43" s="107">
        <v>3260</v>
      </c>
      <c r="H43" s="44">
        <v>3909</v>
      </c>
      <c r="I43" s="107">
        <v>17226</v>
      </c>
      <c r="J43" s="44">
        <v>3924</v>
      </c>
      <c r="K43" s="108">
        <f t="shared" si="0"/>
        <v>72651</v>
      </c>
    </row>
    <row r="44" spans="1:11" ht="26.25" x14ac:dyDescent="0.55000000000000004">
      <c r="A44" s="104"/>
      <c r="B44" s="105"/>
      <c r="C44" s="80" t="s">
        <v>7</v>
      </c>
      <c r="D44" s="44">
        <v>6486</v>
      </c>
      <c r="E44" s="107">
        <v>7467</v>
      </c>
      <c r="F44" s="44">
        <v>6616</v>
      </c>
      <c r="G44" s="107">
        <v>1558</v>
      </c>
      <c r="H44" s="44">
        <v>1842</v>
      </c>
      <c r="I44" s="107">
        <v>7978</v>
      </c>
      <c r="J44" s="44">
        <v>1800</v>
      </c>
      <c r="K44" s="108">
        <f t="shared" si="0"/>
        <v>33747</v>
      </c>
    </row>
    <row r="45" spans="1:11" ht="27" thickBot="1" x14ac:dyDescent="0.6">
      <c r="A45" s="104"/>
      <c r="B45" s="105"/>
      <c r="C45" s="80" t="s">
        <v>8</v>
      </c>
      <c r="D45" s="44">
        <v>7641</v>
      </c>
      <c r="E45" s="107">
        <v>8477</v>
      </c>
      <c r="F45" s="44">
        <v>7645</v>
      </c>
      <c r="G45" s="107">
        <v>1702</v>
      </c>
      <c r="H45" s="44">
        <v>2067</v>
      </c>
      <c r="I45" s="107">
        <v>9248</v>
      </c>
      <c r="J45" s="44">
        <v>2124</v>
      </c>
      <c r="K45" s="108">
        <f t="shared" si="0"/>
        <v>38904</v>
      </c>
    </row>
    <row r="46" spans="1:11" ht="26.25" x14ac:dyDescent="0.55000000000000004">
      <c r="A46" s="104" t="s">
        <v>18</v>
      </c>
      <c r="B46" s="105"/>
      <c r="C46" s="100" t="s">
        <v>6</v>
      </c>
      <c r="D46" s="44">
        <v>10452</v>
      </c>
      <c r="E46" s="107">
        <v>11333</v>
      </c>
      <c r="F46" s="44">
        <v>10837</v>
      </c>
      <c r="G46" s="107">
        <v>2518</v>
      </c>
      <c r="H46" s="44">
        <v>2980</v>
      </c>
      <c r="I46" s="107">
        <v>12101</v>
      </c>
      <c r="J46" s="44">
        <v>3033</v>
      </c>
      <c r="K46" s="108">
        <f t="shared" si="0"/>
        <v>53254</v>
      </c>
    </row>
    <row r="47" spans="1:11" ht="26.25" x14ac:dyDescent="0.55000000000000004">
      <c r="A47" s="104"/>
      <c r="B47" s="105"/>
      <c r="C47" s="80" t="s">
        <v>7</v>
      </c>
      <c r="D47" s="44">
        <v>4643</v>
      </c>
      <c r="E47" s="107">
        <v>4864</v>
      </c>
      <c r="F47" s="44">
        <v>4908</v>
      </c>
      <c r="G47" s="107">
        <v>1197</v>
      </c>
      <c r="H47" s="44">
        <v>1419</v>
      </c>
      <c r="I47" s="107">
        <v>5452</v>
      </c>
      <c r="J47" s="44">
        <v>1399</v>
      </c>
      <c r="K47" s="108">
        <f t="shared" si="0"/>
        <v>23882</v>
      </c>
    </row>
    <row r="48" spans="1:11" ht="27" thickBot="1" x14ac:dyDescent="0.6">
      <c r="A48" s="104"/>
      <c r="B48" s="105"/>
      <c r="C48" s="80" t="s">
        <v>8</v>
      </c>
      <c r="D48" s="44">
        <v>5809</v>
      </c>
      <c r="E48" s="107">
        <v>6469</v>
      </c>
      <c r="F48" s="44">
        <v>5929</v>
      </c>
      <c r="G48" s="107">
        <v>1321</v>
      </c>
      <c r="H48" s="44">
        <v>1561</v>
      </c>
      <c r="I48" s="107">
        <v>6649</v>
      </c>
      <c r="J48" s="44">
        <v>1634</v>
      </c>
      <c r="K48" s="108">
        <f t="shared" si="0"/>
        <v>29372</v>
      </c>
    </row>
    <row r="49" spans="1:11" ht="26.25" x14ac:dyDescent="0.55000000000000004">
      <c r="A49" s="109" t="s">
        <v>19</v>
      </c>
      <c r="B49" s="110"/>
      <c r="C49" s="100" t="s">
        <v>6</v>
      </c>
      <c r="D49" s="44">
        <v>7411</v>
      </c>
      <c r="E49" s="107">
        <v>8155</v>
      </c>
      <c r="F49" s="44">
        <v>7619</v>
      </c>
      <c r="G49" s="107">
        <v>2018</v>
      </c>
      <c r="H49" s="44">
        <v>2357</v>
      </c>
      <c r="I49" s="107">
        <v>9056</v>
      </c>
      <c r="J49" s="44">
        <v>2206</v>
      </c>
      <c r="K49" s="108">
        <f t="shared" si="0"/>
        <v>38822</v>
      </c>
    </row>
    <row r="50" spans="1:11" ht="26.25" x14ac:dyDescent="0.55000000000000004">
      <c r="A50" s="109"/>
      <c r="B50" s="110"/>
      <c r="C50" s="80" t="s">
        <v>7</v>
      </c>
      <c r="D50" s="44">
        <v>3292</v>
      </c>
      <c r="E50" s="107">
        <v>3591</v>
      </c>
      <c r="F50" s="44">
        <v>3331</v>
      </c>
      <c r="G50" s="107">
        <v>946</v>
      </c>
      <c r="H50" s="44">
        <v>1075</v>
      </c>
      <c r="I50" s="107">
        <v>3918</v>
      </c>
      <c r="J50" s="44">
        <v>976</v>
      </c>
      <c r="K50" s="108">
        <f t="shared" si="0"/>
        <v>17129</v>
      </c>
    </row>
    <row r="51" spans="1:11" ht="27" thickBot="1" x14ac:dyDescent="0.6">
      <c r="A51" s="109"/>
      <c r="B51" s="110"/>
      <c r="C51" s="80" t="s">
        <v>8</v>
      </c>
      <c r="D51" s="44">
        <v>4119</v>
      </c>
      <c r="E51" s="107">
        <v>4564</v>
      </c>
      <c r="F51" s="44">
        <v>4288</v>
      </c>
      <c r="G51" s="107">
        <v>1072</v>
      </c>
      <c r="H51" s="44">
        <v>1282</v>
      </c>
      <c r="I51" s="107">
        <v>5138</v>
      </c>
      <c r="J51" s="44">
        <v>1230</v>
      </c>
      <c r="K51" s="108">
        <f t="shared" si="0"/>
        <v>21693</v>
      </c>
    </row>
    <row r="52" spans="1:11" ht="26.25" x14ac:dyDescent="0.55000000000000004">
      <c r="A52" s="104" t="s">
        <v>20</v>
      </c>
      <c r="B52" s="105"/>
      <c r="C52" s="100" t="s">
        <v>6</v>
      </c>
      <c r="D52" s="44">
        <v>4428</v>
      </c>
      <c r="E52" s="107">
        <v>4712</v>
      </c>
      <c r="F52" s="44">
        <v>4734</v>
      </c>
      <c r="G52" s="107">
        <v>1291</v>
      </c>
      <c r="H52" s="44">
        <v>1437</v>
      </c>
      <c r="I52" s="107">
        <v>5715</v>
      </c>
      <c r="J52" s="44">
        <v>1406</v>
      </c>
      <c r="K52" s="108">
        <f t="shared" si="0"/>
        <v>23723</v>
      </c>
    </row>
    <row r="53" spans="1:11" ht="26.25" x14ac:dyDescent="0.55000000000000004">
      <c r="A53" s="104"/>
      <c r="B53" s="105"/>
      <c r="C53" s="80" t="s">
        <v>7</v>
      </c>
      <c r="D53" s="44">
        <v>1939</v>
      </c>
      <c r="E53" s="107">
        <v>2069</v>
      </c>
      <c r="F53" s="44">
        <v>2005</v>
      </c>
      <c r="G53" s="107">
        <v>547</v>
      </c>
      <c r="H53" s="44">
        <v>618</v>
      </c>
      <c r="I53" s="107">
        <v>2391</v>
      </c>
      <c r="J53" s="44">
        <v>623</v>
      </c>
      <c r="K53" s="108">
        <f t="shared" si="0"/>
        <v>10192</v>
      </c>
    </row>
    <row r="54" spans="1:11" ht="27" thickBot="1" x14ac:dyDescent="0.6">
      <c r="A54" s="104"/>
      <c r="B54" s="105"/>
      <c r="C54" s="80" t="s">
        <v>8</v>
      </c>
      <c r="D54" s="44">
        <v>2489</v>
      </c>
      <c r="E54" s="107">
        <v>2643</v>
      </c>
      <c r="F54" s="44">
        <v>2729</v>
      </c>
      <c r="G54" s="107">
        <v>744</v>
      </c>
      <c r="H54" s="44">
        <v>819</v>
      </c>
      <c r="I54" s="107">
        <v>3324</v>
      </c>
      <c r="J54" s="44">
        <v>783</v>
      </c>
      <c r="K54" s="108">
        <f t="shared" si="0"/>
        <v>13531</v>
      </c>
    </row>
    <row r="55" spans="1:11" ht="26.25" x14ac:dyDescent="0.55000000000000004">
      <c r="A55" s="104" t="s">
        <v>21</v>
      </c>
      <c r="B55" s="105"/>
      <c r="C55" s="100" t="s">
        <v>6</v>
      </c>
      <c r="D55" s="44">
        <v>3315</v>
      </c>
      <c r="E55" s="107">
        <v>3020</v>
      </c>
      <c r="F55" s="44">
        <v>3336</v>
      </c>
      <c r="G55" s="107">
        <v>1020</v>
      </c>
      <c r="H55" s="44">
        <v>1014</v>
      </c>
      <c r="I55" s="107">
        <v>3981</v>
      </c>
      <c r="J55" s="44">
        <v>1064</v>
      </c>
      <c r="K55" s="108">
        <f t="shared" si="0"/>
        <v>16750</v>
      </c>
    </row>
    <row r="56" spans="1:11" ht="26.25" x14ac:dyDescent="0.55000000000000004">
      <c r="A56" s="104"/>
      <c r="B56" s="105"/>
      <c r="C56" s="80" t="s">
        <v>7</v>
      </c>
      <c r="D56" s="44">
        <v>1348</v>
      </c>
      <c r="E56" s="107">
        <v>1277</v>
      </c>
      <c r="F56" s="44">
        <v>1443</v>
      </c>
      <c r="G56" s="107">
        <v>457</v>
      </c>
      <c r="H56" s="44">
        <v>434</v>
      </c>
      <c r="I56" s="107">
        <v>1638</v>
      </c>
      <c r="J56" s="44">
        <v>444</v>
      </c>
      <c r="K56" s="108">
        <f t="shared" si="0"/>
        <v>7041</v>
      </c>
    </row>
    <row r="57" spans="1:11" ht="27" thickBot="1" x14ac:dyDescent="0.6">
      <c r="A57" s="104"/>
      <c r="B57" s="105"/>
      <c r="C57" s="80" t="s">
        <v>8</v>
      </c>
      <c r="D57" s="44">
        <v>1967</v>
      </c>
      <c r="E57" s="107">
        <v>1743</v>
      </c>
      <c r="F57" s="44">
        <v>1893</v>
      </c>
      <c r="G57" s="107">
        <v>563</v>
      </c>
      <c r="H57" s="44">
        <v>580</v>
      </c>
      <c r="I57" s="107">
        <v>2343</v>
      </c>
      <c r="J57" s="44">
        <v>620</v>
      </c>
      <c r="K57" s="108">
        <f t="shared" si="0"/>
        <v>9709</v>
      </c>
    </row>
    <row r="58" spans="1:11" ht="26.25" x14ac:dyDescent="0.55000000000000004">
      <c r="A58" s="104" t="s">
        <v>22</v>
      </c>
      <c r="B58" s="105"/>
      <c r="C58" s="100" t="s">
        <v>6</v>
      </c>
      <c r="D58" s="44">
        <v>2333</v>
      </c>
      <c r="E58" s="107">
        <v>1745</v>
      </c>
      <c r="F58" s="44">
        <v>2138</v>
      </c>
      <c r="G58" s="107">
        <v>711</v>
      </c>
      <c r="H58" s="44">
        <v>769</v>
      </c>
      <c r="I58" s="107">
        <v>2701</v>
      </c>
      <c r="J58" s="44">
        <v>693</v>
      </c>
      <c r="K58" s="108">
        <f t="shared" si="0"/>
        <v>11090</v>
      </c>
    </row>
    <row r="59" spans="1:11" ht="26.25" x14ac:dyDescent="0.55000000000000004">
      <c r="A59" s="104"/>
      <c r="B59" s="105"/>
      <c r="C59" s="80" t="s">
        <v>7</v>
      </c>
      <c r="D59" s="44">
        <v>991</v>
      </c>
      <c r="E59" s="107">
        <v>699</v>
      </c>
      <c r="F59" s="44">
        <v>904</v>
      </c>
      <c r="G59" s="107">
        <v>295</v>
      </c>
      <c r="H59" s="44">
        <v>319</v>
      </c>
      <c r="I59" s="107">
        <v>1130</v>
      </c>
      <c r="J59" s="44">
        <v>287</v>
      </c>
      <c r="K59" s="108">
        <f t="shared" si="0"/>
        <v>4625</v>
      </c>
    </row>
    <row r="60" spans="1:11" ht="27" thickBot="1" x14ac:dyDescent="0.6">
      <c r="A60" s="104"/>
      <c r="B60" s="105"/>
      <c r="C60" s="80" t="s">
        <v>8</v>
      </c>
      <c r="D60" s="44">
        <v>1342</v>
      </c>
      <c r="E60" s="107">
        <v>1046</v>
      </c>
      <c r="F60" s="44">
        <v>1234</v>
      </c>
      <c r="G60" s="107">
        <v>416</v>
      </c>
      <c r="H60" s="44">
        <v>450</v>
      </c>
      <c r="I60" s="107">
        <v>1571</v>
      </c>
      <c r="J60" s="44">
        <v>406</v>
      </c>
      <c r="K60" s="108">
        <f t="shared" si="0"/>
        <v>6465</v>
      </c>
    </row>
    <row r="61" spans="1:11" ht="26.25" x14ac:dyDescent="0.55000000000000004">
      <c r="A61" s="104" t="s">
        <v>23</v>
      </c>
      <c r="B61" s="105"/>
      <c r="C61" s="100" t="s">
        <v>6</v>
      </c>
      <c r="D61" s="44">
        <v>1134</v>
      </c>
      <c r="E61" s="107">
        <v>868</v>
      </c>
      <c r="F61" s="44">
        <v>1135</v>
      </c>
      <c r="G61" s="107">
        <v>341</v>
      </c>
      <c r="H61" s="44">
        <v>392</v>
      </c>
      <c r="I61" s="107">
        <v>1264</v>
      </c>
      <c r="J61" s="44">
        <v>379</v>
      </c>
      <c r="K61" s="108">
        <f t="shared" si="0"/>
        <v>5513</v>
      </c>
    </row>
    <row r="62" spans="1:11" ht="26.25" x14ac:dyDescent="0.55000000000000004">
      <c r="A62" s="104"/>
      <c r="B62" s="105"/>
      <c r="C62" s="80" t="s">
        <v>7</v>
      </c>
      <c r="D62" s="44">
        <v>431</v>
      </c>
      <c r="E62" s="107">
        <v>319</v>
      </c>
      <c r="F62" s="44">
        <v>452</v>
      </c>
      <c r="G62" s="107">
        <v>133</v>
      </c>
      <c r="H62" s="44">
        <v>160</v>
      </c>
      <c r="I62" s="107">
        <v>510</v>
      </c>
      <c r="J62" s="44">
        <v>138</v>
      </c>
      <c r="K62" s="108">
        <f t="shared" si="0"/>
        <v>2143</v>
      </c>
    </row>
    <row r="63" spans="1:11" ht="27" thickBot="1" x14ac:dyDescent="0.6">
      <c r="A63" s="104"/>
      <c r="B63" s="105"/>
      <c r="C63" s="80" t="s">
        <v>8</v>
      </c>
      <c r="D63" s="44">
        <v>703</v>
      </c>
      <c r="E63" s="107">
        <v>549</v>
      </c>
      <c r="F63" s="44">
        <v>683</v>
      </c>
      <c r="G63" s="107">
        <v>208</v>
      </c>
      <c r="H63" s="44">
        <v>232</v>
      </c>
      <c r="I63" s="107">
        <v>754</v>
      </c>
      <c r="J63" s="44">
        <v>241</v>
      </c>
      <c r="K63" s="108">
        <f t="shared" si="0"/>
        <v>3370</v>
      </c>
    </row>
    <row r="64" spans="1:11" ht="26.25" x14ac:dyDescent="0.55000000000000004">
      <c r="A64" s="104" t="s">
        <v>24</v>
      </c>
      <c r="B64" s="105"/>
      <c r="C64" s="100" t="s">
        <v>6</v>
      </c>
      <c r="D64" s="44">
        <v>529</v>
      </c>
      <c r="E64" s="107">
        <v>375</v>
      </c>
      <c r="F64" s="44">
        <v>465</v>
      </c>
      <c r="G64" s="107">
        <v>134</v>
      </c>
      <c r="H64" s="44">
        <v>171</v>
      </c>
      <c r="I64" s="107">
        <v>494</v>
      </c>
      <c r="J64" s="44">
        <v>142</v>
      </c>
      <c r="K64" s="108">
        <f t="shared" si="0"/>
        <v>2310</v>
      </c>
    </row>
    <row r="65" spans="1:85" ht="26.25" x14ac:dyDescent="0.55000000000000004">
      <c r="A65" s="104"/>
      <c r="B65" s="105"/>
      <c r="C65" s="80" t="s">
        <v>7</v>
      </c>
      <c r="D65" s="44">
        <v>170</v>
      </c>
      <c r="E65" s="107">
        <v>140</v>
      </c>
      <c r="F65" s="44">
        <v>191</v>
      </c>
      <c r="G65" s="107">
        <v>47</v>
      </c>
      <c r="H65" s="44">
        <v>65</v>
      </c>
      <c r="I65" s="107">
        <v>190</v>
      </c>
      <c r="J65" s="44">
        <v>46</v>
      </c>
      <c r="K65" s="108">
        <f t="shared" si="0"/>
        <v>849</v>
      </c>
    </row>
    <row r="66" spans="1:85" ht="27" thickBot="1" x14ac:dyDescent="0.6">
      <c r="A66" s="104"/>
      <c r="B66" s="105"/>
      <c r="C66" s="80" t="s">
        <v>8</v>
      </c>
      <c r="D66" s="44">
        <v>359</v>
      </c>
      <c r="E66" s="107">
        <v>235</v>
      </c>
      <c r="F66" s="44">
        <v>274</v>
      </c>
      <c r="G66" s="107">
        <v>87</v>
      </c>
      <c r="H66" s="44">
        <v>106</v>
      </c>
      <c r="I66" s="107">
        <v>304</v>
      </c>
      <c r="J66" s="44">
        <v>96</v>
      </c>
      <c r="K66" s="108">
        <f t="shared" si="0"/>
        <v>1461</v>
      </c>
    </row>
    <row r="67" spans="1:85" ht="26.25" x14ac:dyDescent="0.55000000000000004">
      <c r="A67" s="104" t="s">
        <v>25</v>
      </c>
      <c r="B67" s="105"/>
      <c r="C67" s="100" t="s">
        <v>6</v>
      </c>
      <c r="D67" s="44">
        <v>188</v>
      </c>
      <c r="E67" s="107">
        <v>103</v>
      </c>
      <c r="F67" s="44">
        <v>231</v>
      </c>
      <c r="G67" s="107">
        <v>48</v>
      </c>
      <c r="H67" s="44">
        <v>46</v>
      </c>
      <c r="I67" s="107">
        <v>188</v>
      </c>
      <c r="J67" s="44">
        <v>47</v>
      </c>
      <c r="K67" s="108">
        <f t="shared" si="0"/>
        <v>851</v>
      </c>
    </row>
    <row r="68" spans="1:85" ht="26.25" x14ac:dyDescent="0.55000000000000004">
      <c r="A68" s="104"/>
      <c r="B68" s="105"/>
      <c r="C68" s="80" t="s">
        <v>7</v>
      </c>
      <c r="D68" s="44">
        <v>69</v>
      </c>
      <c r="E68" s="107">
        <v>40</v>
      </c>
      <c r="F68" s="44">
        <v>102</v>
      </c>
      <c r="G68" s="107">
        <v>15</v>
      </c>
      <c r="H68" s="44">
        <v>21</v>
      </c>
      <c r="I68" s="107">
        <v>72</v>
      </c>
      <c r="J68" s="44">
        <v>23</v>
      </c>
      <c r="K68" s="108">
        <f t="shared" ref="K68:K72" si="1">SUM(D68:J68)</f>
        <v>342</v>
      </c>
    </row>
    <row r="69" spans="1:85" ht="27" thickBot="1" x14ac:dyDescent="0.6">
      <c r="A69" s="104"/>
      <c r="B69" s="105"/>
      <c r="C69" s="80" t="s">
        <v>8</v>
      </c>
      <c r="D69" s="44">
        <v>119</v>
      </c>
      <c r="E69" s="107">
        <v>63</v>
      </c>
      <c r="F69" s="44">
        <v>129</v>
      </c>
      <c r="G69" s="107">
        <v>33</v>
      </c>
      <c r="H69" s="44">
        <v>25</v>
      </c>
      <c r="I69" s="107">
        <v>116</v>
      </c>
      <c r="J69" s="44">
        <v>24</v>
      </c>
      <c r="K69" s="108">
        <f t="shared" si="1"/>
        <v>509</v>
      </c>
    </row>
    <row r="70" spans="1:85" ht="26.25" x14ac:dyDescent="0.55000000000000004">
      <c r="A70" s="104" t="s">
        <v>43</v>
      </c>
      <c r="B70" s="105"/>
      <c r="C70" s="100" t="s">
        <v>6</v>
      </c>
      <c r="D70" s="44">
        <v>224</v>
      </c>
      <c r="E70" s="107">
        <v>134</v>
      </c>
      <c r="F70" s="44">
        <v>344</v>
      </c>
      <c r="G70" s="107">
        <v>44</v>
      </c>
      <c r="H70" s="44">
        <v>42</v>
      </c>
      <c r="I70" s="107">
        <v>178</v>
      </c>
      <c r="J70" s="44">
        <v>49</v>
      </c>
      <c r="K70" s="108">
        <f t="shared" si="1"/>
        <v>1015</v>
      </c>
    </row>
    <row r="71" spans="1:85" ht="26.25" x14ac:dyDescent="0.55000000000000004">
      <c r="A71" s="104"/>
      <c r="B71" s="105"/>
      <c r="C71" s="80" t="s">
        <v>7</v>
      </c>
      <c r="D71" s="44">
        <v>85</v>
      </c>
      <c r="E71" s="107">
        <v>67</v>
      </c>
      <c r="F71" s="44">
        <v>172</v>
      </c>
      <c r="G71" s="107">
        <v>14</v>
      </c>
      <c r="H71" s="44">
        <v>17</v>
      </c>
      <c r="I71" s="107">
        <v>72</v>
      </c>
      <c r="J71" s="44">
        <v>21</v>
      </c>
      <c r="K71" s="108">
        <f t="shared" si="1"/>
        <v>448</v>
      </c>
    </row>
    <row r="72" spans="1:85" ht="27" thickBot="1" x14ac:dyDescent="0.6">
      <c r="A72" s="111"/>
      <c r="B72" s="112"/>
      <c r="C72" s="80" t="s">
        <v>8</v>
      </c>
      <c r="D72" s="113">
        <v>139</v>
      </c>
      <c r="E72" s="114">
        <v>67</v>
      </c>
      <c r="F72" s="113">
        <v>172</v>
      </c>
      <c r="G72" s="114">
        <v>30</v>
      </c>
      <c r="H72" s="113">
        <v>25</v>
      </c>
      <c r="I72" s="114">
        <v>106</v>
      </c>
      <c r="J72" s="113">
        <v>28</v>
      </c>
      <c r="K72" s="115">
        <f t="shared" si="1"/>
        <v>567</v>
      </c>
    </row>
    <row r="73" spans="1:85" ht="21" x14ac:dyDescent="0.35">
      <c r="A73" s="53" t="s">
        <v>44</v>
      </c>
      <c r="B73" s="54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</row>
  </sheetData>
  <mergeCells count="26">
    <mergeCell ref="A67:B69"/>
    <mergeCell ref="A70:B72"/>
    <mergeCell ref="A49:B51"/>
    <mergeCell ref="A52:B54"/>
    <mergeCell ref="A55:B57"/>
    <mergeCell ref="A58:B60"/>
    <mergeCell ref="A61:B63"/>
    <mergeCell ref="A64:B66"/>
    <mergeCell ref="A31:B33"/>
    <mergeCell ref="A34:B36"/>
    <mergeCell ref="A37:B39"/>
    <mergeCell ref="A40:B42"/>
    <mergeCell ref="A43:B45"/>
    <mergeCell ref="A46:B48"/>
    <mergeCell ref="A13:B15"/>
    <mergeCell ref="A16:B18"/>
    <mergeCell ref="A19:B21"/>
    <mergeCell ref="A22:B24"/>
    <mergeCell ref="A25:B27"/>
    <mergeCell ref="A28:B30"/>
    <mergeCell ref="A1:K1"/>
    <mergeCell ref="A2:K2"/>
    <mergeCell ref="A3:C3"/>
    <mergeCell ref="A4:B6"/>
    <mergeCell ref="A7:B9"/>
    <mergeCell ref="A10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ปชก วางแผน รายอำเภอ_จาก DB Pop</vt:lpstr>
      <vt:lpstr>ปชก วางแผน_กลุ่มอายุ DB Pop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2018-10-14T15:20:13Z</dcterms:created>
  <dcterms:modified xsi:type="dcterms:W3CDTF">2018-10-14T15:24:53Z</dcterms:modified>
</cp:coreProperties>
</file>